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a_brizgun_carlsberg_ua/Documents/CB UA docs/Carlsberg Ukraine/Категории/Категории/Этикетка/Стикеры/Тендер 2021/"/>
    </mc:Choice>
  </mc:AlternateContent>
  <xr:revisionPtr revIDLastSave="30" documentId="13_ncr:1_{5C830378-9FBA-46C1-96DD-69AF60A2C291}" xr6:coauthVersionLast="45" xr6:coauthVersionMax="45" xr10:uidLastSave="{2447E7B0-8353-4A24-9816-9164B26E289B}"/>
  <bookViews>
    <workbookView xWindow="-120" yWindow="-120" windowWidth="20730" windowHeight="11160" tabRatio="804" xr2:uid="{00000000-000D-0000-FFFF-FFFF00000000}"/>
  </bookViews>
  <sheets>
    <sheet name="ш-коди мпаки" sheetId="1" r:id="rId1"/>
    <sheet name="ярлики" sheetId="2" r:id="rId2"/>
    <sheet name="шкоди АТБ, Сільпо, Київ МТ розд" sheetId="3" r:id="rId3"/>
    <sheet name="експортні стікери" sheetId="4" r:id="rId4"/>
    <sheet name="імпортні стікери" sheetId="5" r:id="rId5"/>
    <sheet name="термоэтикетка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6" l="1"/>
  <c r="F4" i="6"/>
  <c r="F2" i="6"/>
  <c r="Q18" i="1" l="1"/>
</calcChain>
</file>

<file path=xl/sharedStrings.xml><?xml version="1.0" encoding="utf-8"?>
<sst xmlns="http://schemas.openxmlformats.org/spreadsheetml/2006/main" count="1175" uniqueCount="355">
  <si>
    <t>разом</t>
  </si>
  <si>
    <t>код</t>
  </si>
  <si>
    <t>найменування узагальненого коду</t>
  </si>
  <si>
    <t>тираж</t>
  </si>
  <si>
    <t>СКЮ</t>
  </si>
  <si>
    <t>тис.шт</t>
  </si>
  <si>
    <t>=24372</t>
  </si>
  <si>
    <t>Стикер самоклеющийся  110х35 мм</t>
  </si>
  <si>
    <t>10,0-15,0</t>
  </si>
  <si>
    <t>Балтика Разливное Мягкое бут.0.44л 20-пак</t>
  </si>
  <si>
    <t>15-20</t>
  </si>
  <si>
    <t>Львовское 1715 бут.0.45л 20-пак</t>
  </si>
  <si>
    <t>Львовское Светлое бут.0.5л 20-пак</t>
  </si>
  <si>
    <t>5,0-7,0</t>
  </si>
  <si>
    <t>Львовское 1715 ПЭТ 1.15л 12-пак</t>
  </si>
  <si>
    <t>Арсенал Міцне ПЭТ 1.25л 12-пак</t>
  </si>
  <si>
    <t>Львовское Светлое ПЭТ 1.2л 12-пак</t>
  </si>
  <si>
    <t>Львовское 1715 ПЭТ 1.45л 6-пак</t>
  </si>
  <si>
    <t>Минское Жигулевское ПЭТ 1.5л 6-пак</t>
  </si>
  <si>
    <t>2,5-5,0</t>
  </si>
  <si>
    <t>Львовское Светлое ПЭТ 1.8л 6-пак</t>
  </si>
  <si>
    <t>50-70</t>
  </si>
  <si>
    <t>Львовское 1715 ПЭТ 2.3л 6-пак</t>
  </si>
  <si>
    <t>Львовское Светлое ПЭТ 2.4л 6-пак</t>
  </si>
  <si>
    <t>Жигулевское Запорожского Розлива ПЭТ 2.5л 6-пак</t>
  </si>
  <si>
    <t>Запорізьке ПЭТ 2.5л 6-пак</t>
  </si>
  <si>
    <t>Славутич Корабельне ПЭТ 2л 6-пак</t>
  </si>
  <si>
    <t>5,0-10,0</t>
  </si>
  <si>
    <t>Гараж компот 0.44л 20 пак Польща</t>
  </si>
  <si>
    <t>найменування СКЮ</t>
  </si>
  <si>
    <t>=21942</t>
  </si>
  <si>
    <t>Этикетка для кег</t>
  </si>
  <si>
    <t>0-2,5</t>
  </si>
  <si>
    <t>Варштайнер Премиум Верум кег 20л</t>
  </si>
  <si>
    <t>Кроненбург 1664 Бланк кег 20л</t>
  </si>
  <si>
    <t>Роберт Домс Brown Lager кег 20л</t>
  </si>
  <si>
    <t>Вятрачок Сітро кег 30л</t>
  </si>
  <si>
    <t>Карлсберг кег 30л</t>
  </si>
  <si>
    <t>Кроненбург 1664 Бланк кег 30л</t>
  </si>
  <si>
    <t>Lwiwske Eksportowe кег 30л</t>
  </si>
  <si>
    <t>Львовское Dunkel кег 30л</t>
  </si>
  <si>
    <t>Львовское 1715 кег 30л</t>
  </si>
  <si>
    <t>Львовское Белый Лев кег 30л</t>
  </si>
  <si>
    <t>Львовское Веселый Батяр со вкусом пряностей и пшеничного солода кег 30л</t>
  </si>
  <si>
    <t>Львовское Монс Пиус Лемберг кег 30л</t>
  </si>
  <si>
    <t>Львовское Монс Пиус Леополис кег 30л</t>
  </si>
  <si>
    <t>Львовское Рождественское кег 30л</t>
  </si>
  <si>
    <t>Львовское Светлое кег 30л</t>
  </si>
  <si>
    <t>Львовское Старый Домс кег 30л</t>
  </si>
  <si>
    <t>Разливное фирменное кег 30л</t>
  </si>
  <si>
    <t>Роберт Домс Brown Lager кег 30л</t>
  </si>
  <si>
    <t>Сомерсби Сидр кег 30л (сладкий)</t>
  </si>
  <si>
    <t>Сомерсби Сидр с соком черники кег 30л</t>
  </si>
  <si>
    <t>Вятрачок Сітро кег 50л</t>
  </si>
  <si>
    <t>15,0-20,0</t>
  </si>
  <si>
    <t>Тарас кег 50л</t>
  </si>
  <si>
    <t>разом, тис.шт</t>
  </si>
  <si>
    <t>Банка</t>
  </si>
  <si>
    <t>банка 0.33л</t>
  </si>
  <si>
    <t>Кроненбург 1664 Бланк бан.0.33л</t>
  </si>
  <si>
    <t>0-3,33</t>
  </si>
  <si>
    <t>Кроненбург 1664 Бланк бан.0.33л 4-пак</t>
  </si>
  <si>
    <t>Сомерсби Сидр бан.0.33л (сладкий)</t>
  </si>
  <si>
    <t>Тарас Crazy Kvas бан.0.33л</t>
  </si>
  <si>
    <t xml:space="preserve"> Туборг грін пл 0,33л</t>
  </si>
  <si>
    <t>банка 0.5л</t>
  </si>
  <si>
    <t>9,99-16,5</t>
  </si>
  <si>
    <t xml:space="preserve"> Гримберген блонд бан 0,5л </t>
  </si>
  <si>
    <t xml:space="preserve">Грімберген бланш пл 0,33 л </t>
  </si>
  <si>
    <t xml:space="preserve"> Гримберген дабл амбри бан 0,5л</t>
  </si>
  <si>
    <t>Kronenbourg 1664 Blanc can 0.5l 4-pack</t>
  </si>
  <si>
    <t>Baltika №9 Strong taste Cherry can 0.5l</t>
  </si>
  <si>
    <t>Garage Hard Lemon can 0.5l 4-pack</t>
  </si>
  <si>
    <t>Garage Hard Lemon бан.0.5л</t>
  </si>
  <si>
    <t>Балтика №0 new taste бан.0.5л</t>
  </si>
  <si>
    <t>Балтика №0 Безалкогольное бан.0.5л</t>
  </si>
  <si>
    <t>Балтика №0 Безалкогольное бан.0.5л 4-пак</t>
  </si>
  <si>
    <t>Балтика №0 вкус Грейпфрут бан.0.5л</t>
  </si>
  <si>
    <t>3,33-6,66</t>
  </si>
  <si>
    <t>Балтика №0 со вкусом Пшеничного солода бан.0.5л</t>
  </si>
  <si>
    <t>Балтика №3 Классическое бан.0.5л</t>
  </si>
  <si>
    <t>19,8-49,5</t>
  </si>
  <si>
    <t>Балтика №7 Экспортное бан.0.5л</t>
  </si>
  <si>
    <t>Балтика №7 Экспортное бан.0.5л 4-пак</t>
  </si>
  <si>
    <t>Балтика Разливное Мягкое бан.0.5л</t>
  </si>
  <si>
    <t>Вятрачок Дзюшэс бан.0.5л</t>
  </si>
  <si>
    <t>Вятрачок Сітро бан.0.5л</t>
  </si>
  <si>
    <t>Карлсберг бан.0.5л</t>
  </si>
  <si>
    <t>Карлсберг бан.0.5л 4-пак</t>
  </si>
  <si>
    <t>Кроненбург 1664 Бланк бан.0.5л</t>
  </si>
  <si>
    <t>Львовское 1715 бан.0.5л</t>
  </si>
  <si>
    <t>Львовское 1715 бан.0.5л 4-пак</t>
  </si>
  <si>
    <t>Львовское Рождественское бан.0.5л</t>
  </si>
  <si>
    <t>Львовское Рождественское бан.0.5л 4-пак</t>
  </si>
  <si>
    <t>Роберт Домс new taste бан.0.5л</t>
  </si>
  <si>
    <t>Роберт Домс Бельгийский бан.0.5л</t>
  </si>
  <si>
    <t>Славутич Айс Микс Лайм бан.0.5л</t>
  </si>
  <si>
    <t>Тарас Белый бан.0.5л</t>
  </si>
  <si>
    <t>Тарас Черный бан.0.5л</t>
  </si>
  <si>
    <t>Туборг Грин бан.0.5л</t>
  </si>
  <si>
    <t>Туборг Грин бан.0.5л 4-пак</t>
  </si>
  <si>
    <t>Бутылка</t>
  </si>
  <si>
    <t>бутылка 0.33л</t>
  </si>
  <si>
    <t>Сомерсби Сидр new line taste 1 бут.0.33л</t>
  </si>
  <si>
    <t>Сомерсби Сидр new line taste 2 бут.0.33л</t>
  </si>
  <si>
    <t>Туборг Грин бут.0.33л</t>
  </si>
  <si>
    <t>бутылка 0.44л</t>
  </si>
  <si>
    <t>Garage Hard Granny's Anti-Compote бут.0.44л</t>
  </si>
  <si>
    <t>49,5-69,3</t>
  </si>
  <si>
    <t>Garage Hard Lemon бут.0.44л</t>
  </si>
  <si>
    <t>Garage Hard Radja бут.0.44л</t>
  </si>
  <si>
    <t>Garage Hardcore 1 бут.0.44л</t>
  </si>
  <si>
    <t>Garage Hardcore 2 бут.0.44л</t>
  </si>
  <si>
    <t>Garage вкус Сицилийский апельсин бут.0.44л</t>
  </si>
  <si>
    <t>Балтика Разливное Мягкое бут.0.44л</t>
  </si>
  <si>
    <t>Балтика Разливное Мягкое Полутемное бут.0.44л</t>
  </si>
  <si>
    <t>бутылка 0.45л</t>
  </si>
  <si>
    <t>Карлсберг Безалкогольное бут.0.45л</t>
  </si>
  <si>
    <t>Карлсберг бут.0.45л</t>
  </si>
  <si>
    <t>Львовское 1715 бут.0.45л</t>
  </si>
  <si>
    <t>Львовское 1715 бут.0.45л 6-пак</t>
  </si>
  <si>
    <t>бутылка 0.46л</t>
  </si>
  <si>
    <t>Кроненбург 1664 Бланк бут.0.46л</t>
  </si>
  <si>
    <t>Кроненбург 1664 Бланк ле гут Фрут Руж бут.0.46л</t>
  </si>
  <si>
    <t>бутылка 0.5л</t>
  </si>
  <si>
    <t>Lwiwske Eksportowe бут.0.5л</t>
  </si>
  <si>
    <t>Lwiwske Slodowe Specjalne бут.0.5л</t>
  </si>
  <si>
    <t>Арсенал Міцне бут.0.5л</t>
  </si>
  <si>
    <t>Арсенал Міцне смак Пшеничного солоду бут.0.5л</t>
  </si>
  <si>
    <t>Балтика №0 Безалкогольное бут.0.5л</t>
  </si>
  <si>
    <t>Балтика №3 Классическое бут.0.5л</t>
  </si>
  <si>
    <t>Балтика №7 Экспортное бут.0.5л</t>
  </si>
  <si>
    <t>Балтика №9 Крепкое бут.0.5л</t>
  </si>
  <si>
    <t>Вятрачок Дзюшэс бут.0.5л</t>
  </si>
  <si>
    <t>Вятрачок Сітро бут.0.5л</t>
  </si>
  <si>
    <t>Жигулевское Запорожского Розлива бут.0.5л</t>
  </si>
  <si>
    <t>Лев Біле Пшеничне бут.0.5л</t>
  </si>
  <si>
    <t>Лев Темне бут.0.5л</t>
  </si>
  <si>
    <t>Львовское Кнайпа Свиже бут.0.5л</t>
  </si>
  <si>
    <t>Львовское Портер бут.0.5л</t>
  </si>
  <si>
    <t>Львовское Рождественское бут.0.5л</t>
  </si>
  <si>
    <t>Львовское Светлое бут.0.5л</t>
  </si>
  <si>
    <t>Минское Жигулевское бут.0.5л</t>
  </si>
  <si>
    <t>Роберт Домс new taste бут.0.5л</t>
  </si>
  <si>
    <t>Роберт Домс Бельгийский бут.0.5л</t>
  </si>
  <si>
    <t>Славутич Айс Микс Куба Либре бут.0.5л</t>
  </si>
  <si>
    <t>Славутич Айс Микс Лайм бут.0.5л</t>
  </si>
  <si>
    <t>Славутич Корабельне бут.0.5л</t>
  </si>
  <si>
    <t>Сомерсби Сидр бут.0.5л (сладкий)</t>
  </si>
  <si>
    <t>Сомерсби Сидр вкус Арбуз бут.0.5л</t>
  </si>
  <si>
    <t>Сомерсби Сидр вкус Манго-Лайм бут.0.5л</t>
  </si>
  <si>
    <t>Сомерсби Сидр с соком черники бут.0.5л</t>
  </si>
  <si>
    <t>Туборг Грин бут.0.5л</t>
  </si>
  <si>
    <t>Туборг Грин бут.0.5л 6-пак</t>
  </si>
  <si>
    <t>Хмільне Поліське Свіже бут.0.5л</t>
  </si>
  <si>
    <t>ПЭТ</t>
  </si>
  <si>
    <t>ПЭТ 0.95л</t>
  </si>
  <si>
    <t>Lwiwske Eksportowe ПЭТ 0.95л</t>
  </si>
  <si>
    <t>Lwiwske Slodowe Specjalne ПЭТ 0.95л</t>
  </si>
  <si>
    <t>Львовское Рождественское ПЭТ 0.95л</t>
  </si>
  <si>
    <t>Сомерсби Сидр ПЭТ 0.95л (сладкий)</t>
  </si>
  <si>
    <t>Сомерсби Сидр с соком черники ПЭТ 0.95л</t>
  </si>
  <si>
    <t>ПЭТ 0.9л</t>
  </si>
  <si>
    <t>Garage Hard Lemon ПЭТ 0.9л</t>
  </si>
  <si>
    <t>Балтика №7 Экспортное ПЭТ 0.9л</t>
  </si>
  <si>
    <t>Балтика Разливное Мягкое ПЭТ 0.9л</t>
  </si>
  <si>
    <t>Львовское Светлое ПЭТ 0.9л</t>
  </si>
  <si>
    <t xml:space="preserve">Хмільне Поліське 1л </t>
  </si>
  <si>
    <t>ПЭТ 1.15л</t>
  </si>
  <si>
    <t>Lvivske Christmas PET 1.15l</t>
  </si>
  <si>
    <t>Лев Біле Пшеничне ПЭТ 1.15л</t>
  </si>
  <si>
    <t>Львовское 1715 ПЭТ 1.15л</t>
  </si>
  <si>
    <t>ПЭТ 1.25л</t>
  </si>
  <si>
    <t>Арсенал Міцне ПЭТ 1.25л</t>
  </si>
  <si>
    <t>ПЭТ 1.2л</t>
  </si>
  <si>
    <t>Арсенал Міцне ПЭТ 1.2л</t>
  </si>
  <si>
    <t>Львовское Светлое ПЭТ 1.2л</t>
  </si>
  <si>
    <t>ПЭТ 1.45л</t>
  </si>
  <si>
    <t>Львовское 1715 ПЭТ 1.45л</t>
  </si>
  <si>
    <t>ПЭТ 1.5л</t>
  </si>
  <si>
    <t>Минское Жигулевское ПЭТ 1.5л</t>
  </si>
  <si>
    <t>Тарас Crazy Kvas вкус земляники и мяты ПЭТ 1.5л</t>
  </si>
  <si>
    <t>Тарас Crazy Kvas вкус яблока ПЭТ 1.5л</t>
  </si>
  <si>
    <t>Тарас Crazy Kvas ПЭТ 1.5л</t>
  </si>
  <si>
    <t>Тарас Белый ПЭТ 1.5л</t>
  </si>
  <si>
    <t>Тарас Черный ПЭТ 1.5л</t>
  </si>
  <si>
    <t>ПЭТ 1.8л</t>
  </si>
  <si>
    <t>Львовское Светлое ПЭТ 1.8л</t>
  </si>
  <si>
    <t>ПЭТ 1л</t>
  </si>
  <si>
    <t>Арсенал Міцне смак Пшеничного солоду  ПЭТ 1л</t>
  </si>
  <si>
    <t>Хмільне Поліське Свіже ПЭТ 1л</t>
  </si>
  <si>
    <t>ПЭТ 2.3л</t>
  </si>
  <si>
    <t>Львовское 1715 ПЭТ 2.3л</t>
  </si>
  <si>
    <t>ПЭТ 2.4л</t>
  </si>
  <si>
    <t>Львовское Светлое ПЭТ 2.4л</t>
  </si>
  <si>
    <t>Львовское 1715 ПЭТ 2.4л</t>
  </si>
  <si>
    <t>ПЭТ 2.5л</t>
  </si>
  <si>
    <t>Жигулевское Запорожского Розлива ПЭТ 2.5л</t>
  </si>
  <si>
    <t>Запорізьке ПЭТ 2.5л</t>
  </si>
  <si>
    <t>Lvivske Svitle PET 2.5l</t>
  </si>
  <si>
    <t>Pivovarnya №1 PET 2.5l</t>
  </si>
  <si>
    <t>ПЭТ 2л</t>
  </si>
  <si>
    <t>Арсенал Міцне ПЭТ 2л</t>
  </si>
  <si>
    <t>Козацька Слобода ПЭТ 2л</t>
  </si>
  <si>
    <t>Львовское Светлое ПЭТ 2л</t>
  </si>
  <si>
    <t>Славутич Корабельне ПЭТ 2л</t>
  </si>
  <si>
    <t>Тарас ПЭТ 2л</t>
  </si>
  <si>
    <t xml:space="preserve">КВАС  ХЛІБНИЙ" Своя лінія 2 л </t>
  </si>
  <si>
    <t>Baltika №3 PET 2l</t>
  </si>
  <si>
    <t>Bread Kvas PET 2l</t>
  </si>
  <si>
    <t>ПЭТ 1,35л</t>
  </si>
  <si>
    <t>Tuborg Green PET 1.35l</t>
  </si>
  <si>
    <t>=24389</t>
  </si>
  <si>
    <t>Стикер самоклеющийся  43х35 мм</t>
  </si>
  <si>
    <t>Стикер РД Бельгийский бан 0,5л Италия 3956</t>
  </si>
  <si>
    <t>=24385</t>
  </si>
  <si>
    <t>Стикер самоклеющийся  95х33 мм</t>
  </si>
  <si>
    <t>7,0-10,0</t>
  </si>
  <si>
    <t>Стикер Портер пл 0,5  Израиль 4438</t>
  </si>
  <si>
    <t>=24391</t>
  </si>
  <si>
    <t>Стикер самоклеющийся  80х40 мм</t>
  </si>
  <si>
    <t>Стикер Славутич Корабельное 2л Белорусь 4450</t>
  </si>
  <si>
    <t>Стикер Козацька Слобода 2л Белорусь 4451</t>
  </si>
  <si>
    <t>=24381</t>
  </si>
  <si>
    <t>Стикер самоклеющийся  106х38 мм</t>
  </si>
  <si>
    <t>Стикер Лев темное пл 0,5  Израиль 3994</t>
  </si>
  <si>
    <t>Стикер Жигулевское Зап. розлива пл 0,5  Израиль 4304</t>
  </si>
  <si>
    <t>=24386</t>
  </si>
  <si>
    <t>Стикер самоклеющийся  40х25 мм</t>
  </si>
  <si>
    <t>20-50</t>
  </si>
  <si>
    <t>Стикер Портер пл 0,5л Польша 1383</t>
  </si>
  <si>
    <t>Стікер Львовское 1715 пл 0,45л Италия 3960</t>
  </si>
  <si>
    <t>Стикер Львовское премиум пл 0,5л италия 3469</t>
  </si>
  <si>
    <t>Стикер Жигулевское Зап. розлива пл 0,5 Италия 1550</t>
  </si>
  <si>
    <t>Стикер Квас Тарас Белый 1,5л Италия 3499</t>
  </si>
  <si>
    <t>Стикер Жигулевское Зап. Розлива 2л Белорусь 3701</t>
  </si>
  <si>
    <t>Стикер РД Голден Ель пл 0,5л Армения 3633</t>
  </si>
  <si>
    <t>Стикер Львовское 1715 пл 0,45л Армения 3631</t>
  </si>
  <si>
    <t>Стикер Жигулевское Зап. розлива пл 0,5 Белорусь 3700</t>
  </si>
  <si>
    <t>Стикер Жигулевское Зап. розлива пл 0,5 Белорусь 3195</t>
  </si>
  <si>
    <t>=24374</t>
  </si>
  <si>
    <t>Стикер самоклеющийся  50х25мм</t>
  </si>
  <si>
    <t>Стикер РД Мюнхенский пл 0,5л США 2818</t>
  </si>
  <si>
    <t>=24383</t>
  </si>
  <si>
    <t>Стикер самоклеющийся  50х55 мм</t>
  </si>
  <si>
    <t>Стикер Квас Тарас Белый 1,5л Болгария-Румыния 1786</t>
  </si>
  <si>
    <t>Стикер Квас Тарас 2л Болгария-Румыния 1785</t>
  </si>
  <si>
    <t>=24382</t>
  </si>
  <si>
    <t>Стикер самоклеющийся  50х50 мм</t>
  </si>
  <si>
    <t>10-15</t>
  </si>
  <si>
    <t>Стикер Квас Тарас Белый 1,5л Израиль 1909</t>
  </si>
  <si>
    <t>Стикер РД Голден Ель пл 0,5л Израиль 3308</t>
  </si>
  <si>
    <t>Стикер Львовское Експортове пл 0,5л Израиль 3307</t>
  </si>
  <si>
    <t>Стикер Лев Белый пл 0,5л Израиль 3996</t>
  </si>
  <si>
    <t>Стикер Львовское светлое 2,5л Израиль 1898</t>
  </si>
  <si>
    <t>Стикер Жигулевское Зап. розлива пл 0,5л Израиль 1886</t>
  </si>
  <si>
    <t>Стикер Портер пл 0,5л Израиль 1890</t>
  </si>
  <si>
    <t>Стикер Львовское 1715 пл 0,5л Израиль 1891</t>
  </si>
  <si>
    <t>Стикер Жигулевское 2,5л Израиль 1966</t>
  </si>
  <si>
    <t>Стикер Львовское светлое пл 0,5л Израиль 1892</t>
  </si>
  <si>
    <t>Стикер РД Бельгийський пл 0,5л Израиль 4373</t>
  </si>
  <si>
    <t>Стикер Квас Тарас Белый 0,75л Израиль 1899</t>
  </si>
  <si>
    <t>=24390</t>
  </si>
  <si>
    <t>Стикер самоклеющийся  30х70 мм</t>
  </si>
  <si>
    <t>Стикер Квас Тарас 2л Израиль 1764</t>
  </si>
  <si>
    <t>=24379</t>
  </si>
  <si>
    <t>Стикер самоклеющийся  50х40 мм</t>
  </si>
  <si>
    <t>Стикер Квас Тарас 2л Испания 1783</t>
  </si>
  <si>
    <t>Стикер РД Бельгийский бан 0,5л Китай 4540</t>
  </si>
  <si>
    <t>Стикер РД Бельгийский бан 0,5л Китай 4272</t>
  </si>
  <si>
    <t>Стикер Львовское 1715 бан 0,5л Армения 3632</t>
  </si>
  <si>
    <t>Стикер Квас Тарас Чорный 1,5л Армения 3505</t>
  </si>
  <si>
    <t>Стикер Львовское 1715 бан 0,5л Белорусь 3199</t>
  </si>
  <si>
    <t>Стикер РД Бельгийский пл 0,5л Израиль 3716</t>
  </si>
  <si>
    <t>Стикер Львовское 1715 бан 0,5л Израиль 4168</t>
  </si>
  <si>
    <t>Стикер Львовское премиум пл 0,5л Израиль 3940</t>
  </si>
  <si>
    <t>Стикер Львовское 1715 бан 0,5л Израиль 1755</t>
  </si>
  <si>
    <t>Стикер Квас Тарас Белый 1,5л Армения 4060</t>
  </si>
  <si>
    <t>=24443</t>
  </si>
  <si>
    <t>Стикер самоклеющийся  58х80 мм</t>
  </si>
  <si>
    <t>Стикер Львовское светлое 0,9 л Израїль 4386</t>
  </si>
  <si>
    <t>Стикер Львовское 1715 2,3  Ізраїль 4349</t>
  </si>
  <si>
    <t>Стикер Жигулевкое Зап. розлива 2,5 Израиль 4351</t>
  </si>
  <si>
    <t>Стикер Львовское 1715 1,45л Израиль 4348</t>
  </si>
  <si>
    <t>Стикер Квас Тарас Чорный 1,5л Израиль 2985</t>
  </si>
  <si>
    <t>=24442</t>
  </si>
  <si>
    <t>Стикер самоклеющийся  58х40 мм</t>
  </si>
  <si>
    <t>Стикер РД Бельгийский бан 0,5л Израиль 4374</t>
  </si>
  <si>
    <t>Стикер Квас Тарас Белый бан 0,5л Армения 4059</t>
  </si>
  <si>
    <t>Стикер Квас Тарас Чорный бан 0,5л Израиль 3446</t>
  </si>
  <si>
    <t>Стикер Квас Тарас Белый бан 0,5л Израиль 3445</t>
  </si>
  <si>
    <t>Стикер Жигулевкое Зап. розлива пл 0,5л Италия</t>
  </si>
  <si>
    <t>Стикер Квас Тарас Черный 1,5л Италия 3501</t>
  </si>
  <si>
    <t>=24397</t>
  </si>
  <si>
    <t>Стикер самоклеющийся  50х35 мм</t>
  </si>
  <si>
    <t>Стикер Кроненбург бланк бан 0,33л Молдова 4573</t>
  </si>
  <si>
    <t>Стикер Вятрачок Дюшес пл 0,5л Израиль 3449</t>
  </si>
  <si>
    <t>Стикер Львовское премиум пл 0,5л Израиль 4402</t>
  </si>
  <si>
    <t>Стикер РД Мюнхенской пл 0,5л Израиль 1382</t>
  </si>
  <si>
    <t>Стикер РД Бельгийский пл 0,5л Белорусь 3197</t>
  </si>
  <si>
    <t>Стикер РД Мюнхенский пл 0,5л Белорусь 3198</t>
  </si>
  <si>
    <t>Стикер РД Белгийский пл 0,5л Италия 3972</t>
  </si>
  <si>
    <t>Стикер Львовское роджественское пл 0,5л Италия 3702</t>
  </si>
  <si>
    <t>Стикер Львовское светлое пл 0,5л Италия 3971</t>
  </si>
  <si>
    <t>2,5-5</t>
  </si>
  <si>
    <t>Стикер Лев белый пшеничное пл 0,5л Израиль 4690</t>
  </si>
  <si>
    <t>=24378</t>
  </si>
  <si>
    <t>Стикер самоклеющийся  74х89 мм</t>
  </si>
  <si>
    <t>Стикер Квас Тарас Белый 1,5 Норвегия 4752</t>
  </si>
  <si>
    <t>Стикер Квас Тарас Чорный 1,5 Норвегия 4753</t>
  </si>
  <si>
    <t>Стикер Квас Тарас 2л Норвегия 4754</t>
  </si>
  <si>
    <t>Стикер РД Бельгийский пл 0,5л Польша 4837</t>
  </si>
  <si>
    <t>Стикер Голден Ель пл 0,5л Италия 3973</t>
  </si>
  <si>
    <t>Стикер РД Мюнхенский пл 0,5л Израиль 4905</t>
  </si>
  <si>
    <t>Ш_код Квас Тарас Білий 1,5 Німеччина 1901</t>
  </si>
  <si>
    <t>Стикер Жигулевское Запорожского Розлива 0,5,  Italia 3979</t>
  </si>
  <si>
    <t>Стикер Варштайнер бан 0,5л</t>
  </si>
  <si>
    <t>Стикер Варштайнер бан 5л</t>
  </si>
  <si>
    <t>=24384</t>
  </si>
  <si>
    <t>Стикер самоклеющийся  58х30 мм</t>
  </si>
  <si>
    <t>Стикер Варштайнер пл 0,5л</t>
  </si>
  <si>
    <t>Стикер Варштайнер бир пл 0,33л</t>
  </si>
  <si>
    <t>Стикер Варштайнер Дункель бан 0,5л</t>
  </si>
  <si>
    <t>20,0-50,0</t>
  </si>
  <si>
    <t>Стикер Гримберген Бланш пл 0,33л</t>
  </si>
  <si>
    <t>Стикер Гримберген Блонд пл 0,33л</t>
  </si>
  <si>
    <t>Стикер Гримберген Дабл Амбри пл 0,33л</t>
  </si>
  <si>
    <t>=24377</t>
  </si>
  <si>
    <t>Стикер самоклеющийся  130х28 мм</t>
  </si>
  <si>
    <t>Стикер Гинес бан 0,44л</t>
  </si>
  <si>
    <t>Стикер Гинес пл 0,33л</t>
  </si>
  <si>
    <t>Стикер Гримберген Блонд бан 0,5л</t>
  </si>
  <si>
    <t>Стикер Гримберген Дабл Амбри бан 0,5л</t>
  </si>
  <si>
    <t>Стикер Варштайнер Фреш пл 0,33л</t>
  </si>
  <si>
    <t>Стикер Варштайнер Дабл Хопд бан 0,5л</t>
  </si>
  <si>
    <t>=24373</t>
  </si>
  <si>
    <t>Стикер самоклеющийся  100х50 мм</t>
  </si>
  <si>
    <t>Стикер Гинес 30л</t>
  </si>
  <si>
    <t>Стикер Харп лагер 30л</t>
  </si>
  <si>
    <t>Стикер Килкенни драфт 30л</t>
  </si>
  <si>
    <t>Стикер Гримберген Пейл Ель пл 0,33л</t>
  </si>
  <si>
    <t>Стикер Гримберген Бланш 20л</t>
  </si>
  <si>
    <t>Стикер Гримберген Блонд 20л</t>
  </si>
  <si>
    <t>Стикер Гримберген Дабл Амбри 20л</t>
  </si>
  <si>
    <t> Наименование</t>
  </si>
  <si>
    <t> Ед.измер.</t>
  </si>
  <si>
    <t>Зп</t>
  </si>
  <si>
    <t>Кв</t>
  </si>
  <si>
    <t>Лв</t>
  </si>
  <si>
    <t>Итого</t>
  </si>
  <si>
    <t>ТЕРМОЭТИКЕТКА /ТОП , 100*150</t>
  </si>
  <si>
    <t>тыс шт</t>
  </si>
  <si>
    <t>Риббон WAX 105мм* 300 м</t>
  </si>
  <si>
    <t>Шт рулон</t>
  </si>
  <si>
    <t>Етикетка термотрансферная ПГЛ 100*150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</si>
</sst>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17" fontId="0" fillId="0" borderId="1" xfId="0" applyNumberFormat="1" applyBorder="1" applyAlignment="1"/>
    <xf numFmtId="0" fontId="0" fillId="0" borderId="1" xfId="0" applyBorder="1" applyAlignment="1"/>
    <xf numFmtId="2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1" xfId="0" applyNumberFormat="1" applyBorder="1"/>
    <xf numFmtId="17" fontId="0" fillId="0" borderId="1" xfId="0" applyNumberFormat="1" applyBorder="1"/>
    <xf numFmtId="17" fontId="0" fillId="0" borderId="1" xfId="0" applyNumberFormat="1" applyFill="1" applyBorder="1"/>
    <xf numFmtId="0" fontId="0" fillId="0" borderId="0" xfId="0" applyFill="1"/>
    <xf numFmtId="0" fontId="0" fillId="0" borderId="1" xfId="0" applyFill="1" applyBorder="1"/>
    <xf numFmtId="164" fontId="0" fillId="0" borderId="1" xfId="0" applyNumberFormat="1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18"/>
  <sheetViews>
    <sheetView tabSelected="1" zoomScale="68" zoomScaleNormal="68" workbookViewId="0">
      <selection activeCell="D24" sqref="D24"/>
    </sheetView>
  </sheetViews>
  <sheetFormatPr defaultRowHeight="15" x14ac:dyDescent="0.25"/>
  <cols>
    <col min="2" max="2" width="38.140625" customWidth="1"/>
    <col min="4" max="4" width="49.42578125" customWidth="1"/>
  </cols>
  <sheetData>
    <row r="2" spans="1:17" x14ac:dyDescent="0.25">
      <c r="A2" s="1"/>
      <c r="B2" s="1"/>
      <c r="C2" s="1"/>
      <c r="D2" s="1"/>
      <c r="E2" s="2">
        <v>44287</v>
      </c>
      <c r="F2" s="2">
        <v>44317</v>
      </c>
      <c r="G2" s="2">
        <v>44348</v>
      </c>
      <c r="H2" s="2">
        <v>44378</v>
      </c>
      <c r="I2" s="2">
        <v>44409</v>
      </c>
      <c r="J2" s="2">
        <v>44440</v>
      </c>
      <c r="K2" s="2">
        <v>44470</v>
      </c>
      <c r="L2" s="2">
        <v>44501</v>
      </c>
      <c r="M2" s="2">
        <v>44531</v>
      </c>
      <c r="N2" s="2">
        <v>44562</v>
      </c>
      <c r="O2" s="2">
        <v>44593</v>
      </c>
      <c r="P2" s="2">
        <v>44621</v>
      </c>
      <c r="Q2" s="3" t="s">
        <v>0</v>
      </c>
    </row>
    <row r="3" spans="1:17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  <c r="M3" s="1" t="s">
        <v>5</v>
      </c>
      <c r="N3" s="1" t="s">
        <v>5</v>
      </c>
      <c r="O3" s="1" t="s">
        <v>5</v>
      </c>
      <c r="P3" s="1" t="s">
        <v>5</v>
      </c>
      <c r="Q3" s="1" t="s">
        <v>5</v>
      </c>
    </row>
    <row r="4" spans="1:17" x14ac:dyDescent="0.25">
      <c r="A4" s="1" t="s">
        <v>6</v>
      </c>
      <c r="B4" s="1" t="s">
        <v>7</v>
      </c>
      <c r="C4" s="1" t="s">
        <v>8</v>
      </c>
      <c r="D4" s="1" t="s">
        <v>9</v>
      </c>
      <c r="E4" s="4">
        <v>5.6744220000000007</v>
      </c>
      <c r="F4" s="4">
        <v>8.970896999999999</v>
      </c>
      <c r="G4" s="4">
        <v>7.8888159999999994</v>
      </c>
      <c r="H4" s="4">
        <v>9.2169740000000004</v>
      </c>
      <c r="I4" s="4">
        <v>68.277546999999998</v>
      </c>
      <c r="J4" s="4">
        <v>81.608611499999981</v>
      </c>
      <c r="K4" s="4">
        <v>44.640550500000003</v>
      </c>
      <c r="L4" s="4">
        <v>11.262582500000001</v>
      </c>
      <c r="M4" s="4">
        <v>19.9243135</v>
      </c>
      <c r="N4" s="4">
        <v>53.753771499999992</v>
      </c>
      <c r="O4" s="4">
        <v>16.019373499999997</v>
      </c>
      <c r="P4" s="4">
        <v>5.447929499999999</v>
      </c>
      <c r="Q4" s="4">
        <v>332.6857885</v>
      </c>
    </row>
    <row r="5" spans="1:17" x14ac:dyDescent="0.25">
      <c r="A5" s="1" t="s">
        <v>6</v>
      </c>
      <c r="B5" s="1" t="s">
        <v>7</v>
      </c>
      <c r="C5" s="1" t="s">
        <v>10</v>
      </c>
      <c r="D5" s="1" t="s">
        <v>11</v>
      </c>
      <c r="E5" s="4">
        <v>72.853592500000005</v>
      </c>
      <c r="F5" s="4">
        <v>110.49216100000001</v>
      </c>
      <c r="G5" s="4">
        <v>71.755814000000001</v>
      </c>
      <c r="H5" s="4">
        <v>47.126436499999997</v>
      </c>
      <c r="I5" s="4">
        <v>91.407439499999995</v>
      </c>
      <c r="J5" s="4">
        <v>62.846660499999999</v>
      </c>
      <c r="K5" s="4">
        <v>38.721845500000001</v>
      </c>
      <c r="L5" s="4">
        <v>22.339784999999996</v>
      </c>
      <c r="M5" s="4">
        <v>31.660960500000002</v>
      </c>
      <c r="N5" s="4">
        <v>32.434024999999998</v>
      </c>
      <c r="O5" s="4">
        <v>10.939064499999999</v>
      </c>
      <c r="P5" s="4">
        <v>10.704349500000001</v>
      </c>
      <c r="Q5" s="4">
        <v>603.28213399999993</v>
      </c>
    </row>
    <row r="6" spans="1:17" x14ac:dyDescent="0.25">
      <c r="A6" s="1" t="s">
        <v>6</v>
      </c>
      <c r="B6" s="1" t="s">
        <v>7</v>
      </c>
      <c r="C6" s="1" t="s">
        <v>10</v>
      </c>
      <c r="D6" s="1" t="s">
        <v>12</v>
      </c>
      <c r="E6" s="4">
        <v>96.068973000000014</v>
      </c>
      <c r="F6" s="4">
        <v>78.968799000000018</v>
      </c>
      <c r="G6" s="4">
        <v>55.833686999999998</v>
      </c>
      <c r="H6" s="4">
        <v>45.078032999999998</v>
      </c>
      <c r="I6" s="4">
        <v>23.469537000000003</v>
      </c>
      <c r="J6" s="4">
        <v>42.774186</v>
      </c>
      <c r="K6" s="4">
        <v>86.627950499999997</v>
      </c>
      <c r="L6" s="4">
        <v>80.703168000000005</v>
      </c>
      <c r="M6" s="4">
        <v>83.372425500000006</v>
      </c>
      <c r="N6" s="4">
        <v>0</v>
      </c>
      <c r="O6" s="4">
        <v>50.141500499999999</v>
      </c>
      <c r="P6" s="4">
        <v>157.48864950000001</v>
      </c>
      <c r="Q6" s="4">
        <v>775.0375815000001</v>
      </c>
    </row>
    <row r="7" spans="1:17" x14ac:dyDescent="0.25">
      <c r="A7" s="1" t="s">
        <v>6</v>
      </c>
      <c r="B7" s="1" t="s">
        <v>7</v>
      </c>
      <c r="C7" s="1" t="s">
        <v>13</v>
      </c>
      <c r="D7" s="1" t="s">
        <v>14</v>
      </c>
      <c r="E7" s="4">
        <v>66.792141000000001</v>
      </c>
      <c r="F7" s="4">
        <v>65.105177799999993</v>
      </c>
      <c r="G7" s="4">
        <v>27.869139999999998</v>
      </c>
      <c r="H7" s="4">
        <v>0</v>
      </c>
      <c r="I7" s="4">
        <v>56.580414800000007</v>
      </c>
      <c r="J7" s="4">
        <v>66.366455999999999</v>
      </c>
      <c r="K7" s="4">
        <v>13.009510799999997</v>
      </c>
      <c r="L7" s="4">
        <v>1.3082237999999999</v>
      </c>
      <c r="M7" s="4">
        <v>2.8485782000000008</v>
      </c>
      <c r="N7" s="4">
        <v>0</v>
      </c>
      <c r="O7" s="4">
        <v>0</v>
      </c>
      <c r="P7" s="4">
        <v>0</v>
      </c>
      <c r="Q7" s="4">
        <v>290.77594780000004</v>
      </c>
    </row>
    <row r="8" spans="1:17" x14ac:dyDescent="0.25">
      <c r="A8" s="1" t="s">
        <v>6</v>
      </c>
      <c r="B8" s="1" t="s">
        <v>7</v>
      </c>
      <c r="C8" s="1" t="s">
        <v>13</v>
      </c>
      <c r="D8" s="1" t="s">
        <v>15</v>
      </c>
      <c r="E8" s="4">
        <v>4.7776819999999995</v>
      </c>
      <c r="F8" s="4">
        <v>6.9800640000000005</v>
      </c>
      <c r="G8" s="4">
        <v>7.7282659999999996</v>
      </c>
      <c r="H8" s="4">
        <v>8.5927659999999992</v>
      </c>
      <c r="I8" s="4">
        <v>11.015368</v>
      </c>
      <c r="J8" s="4">
        <v>69.50461700000001</v>
      </c>
      <c r="K8" s="4">
        <v>24.013990000000003</v>
      </c>
      <c r="L8" s="4">
        <v>15.337504000000001</v>
      </c>
      <c r="M8" s="4">
        <v>17.244773000000002</v>
      </c>
      <c r="N8" s="4">
        <v>53.593631000000009</v>
      </c>
      <c r="O8" s="4">
        <v>14.178709999999999</v>
      </c>
      <c r="P8" s="4">
        <v>3.4850269999999997</v>
      </c>
      <c r="Q8" s="4">
        <v>236.45239799999999</v>
      </c>
    </row>
    <row r="9" spans="1:17" x14ac:dyDescent="0.25">
      <c r="A9" s="1" t="s">
        <v>6</v>
      </c>
      <c r="B9" s="1" t="s">
        <v>7</v>
      </c>
      <c r="C9" s="1" t="s">
        <v>8</v>
      </c>
      <c r="D9" s="1" t="s">
        <v>16</v>
      </c>
      <c r="E9" s="4">
        <v>21.803144999999997</v>
      </c>
      <c r="F9" s="4">
        <v>0</v>
      </c>
      <c r="G9" s="4">
        <v>80.962336000000008</v>
      </c>
      <c r="H9" s="4">
        <v>109.03802000000002</v>
      </c>
      <c r="I9" s="4">
        <v>30.762640999999995</v>
      </c>
      <c r="J9" s="4">
        <v>0</v>
      </c>
      <c r="K9" s="4">
        <v>42.748888000000008</v>
      </c>
      <c r="L9" s="4">
        <v>24.749360999999997</v>
      </c>
      <c r="M9" s="4">
        <v>0</v>
      </c>
      <c r="N9" s="4">
        <v>0</v>
      </c>
      <c r="O9" s="4">
        <v>55.202784000000001</v>
      </c>
      <c r="P9" s="4">
        <v>82.226690000000005</v>
      </c>
      <c r="Q9" s="4">
        <v>443.88107399999996</v>
      </c>
    </row>
    <row r="10" spans="1:17" x14ac:dyDescent="0.25">
      <c r="A10" s="1" t="s">
        <v>6</v>
      </c>
      <c r="B10" s="1" t="s">
        <v>7</v>
      </c>
      <c r="C10" s="1" t="s">
        <v>13</v>
      </c>
      <c r="D10" s="1" t="s">
        <v>17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25.259124800000002</v>
      </c>
      <c r="L10" s="4">
        <v>33.970664000000006</v>
      </c>
      <c r="M10" s="4">
        <v>40.416230400000003</v>
      </c>
      <c r="N10" s="4">
        <v>27.849057600000002</v>
      </c>
      <c r="O10" s="4">
        <v>6.7016768000000013</v>
      </c>
      <c r="P10" s="4">
        <v>0</v>
      </c>
      <c r="Q10" s="4">
        <v>134.19675360000002</v>
      </c>
    </row>
    <row r="11" spans="1:17" x14ac:dyDescent="0.25">
      <c r="A11" s="1" t="s">
        <v>6</v>
      </c>
      <c r="B11" s="1" t="s">
        <v>7</v>
      </c>
      <c r="C11" s="1" t="s">
        <v>8</v>
      </c>
      <c r="D11" s="1" t="s">
        <v>18</v>
      </c>
      <c r="E11" s="4">
        <v>21.219133000000003</v>
      </c>
      <c r="F11" s="4">
        <v>15.605407999999997</v>
      </c>
      <c r="G11" s="4">
        <v>13.682389499999999</v>
      </c>
      <c r="H11" s="4">
        <v>15.009351500000001</v>
      </c>
      <c r="I11" s="4">
        <v>40.592090499999998</v>
      </c>
      <c r="J11" s="4">
        <v>28.341910999999996</v>
      </c>
      <c r="K11" s="4">
        <v>10.731109999999999</v>
      </c>
      <c r="L11" s="4">
        <v>13.186348499999996</v>
      </c>
      <c r="M11" s="4">
        <v>17.102052499999999</v>
      </c>
      <c r="N11" s="4">
        <v>0</v>
      </c>
      <c r="O11" s="4">
        <v>26.851246500000002</v>
      </c>
      <c r="P11" s="4">
        <v>49.336494999999992</v>
      </c>
      <c r="Q11" s="4">
        <v>244.22334949999998</v>
      </c>
    </row>
    <row r="12" spans="1:17" x14ac:dyDescent="0.25">
      <c r="A12" s="1" t="s">
        <v>6</v>
      </c>
      <c r="B12" s="1" t="s">
        <v>7</v>
      </c>
      <c r="C12" s="1" t="s">
        <v>19</v>
      </c>
      <c r="D12" s="1" t="s">
        <v>20</v>
      </c>
      <c r="E12" s="4">
        <v>22.235212999999998</v>
      </c>
      <c r="F12" s="4">
        <v>32.783322000000005</v>
      </c>
      <c r="G12" s="4">
        <v>50.791169000000011</v>
      </c>
      <c r="H12" s="4">
        <v>55.964194000000013</v>
      </c>
      <c r="I12" s="4">
        <v>14.919619000000003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174.21790100000004</v>
      </c>
    </row>
    <row r="13" spans="1:17" x14ac:dyDescent="0.25">
      <c r="A13" s="1" t="s">
        <v>6</v>
      </c>
      <c r="B13" s="1" t="s">
        <v>7</v>
      </c>
      <c r="C13" s="1" t="s">
        <v>21</v>
      </c>
      <c r="D13" s="1" t="s">
        <v>22</v>
      </c>
      <c r="E13" s="4">
        <v>100.49633230000001</v>
      </c>
      <c r="F13" s="4">
        <v>0</v>
      </c>
      <c r="G13" s="4">
        <v>319.46737549999995</v>
      </c>
      <c r="H13" s="4">
        <v>452.21591219999993</v>
      </c>
      <c r="I13" s="4">
        <v>123.52970499999999</v>
      </c>
      <c r="J13" s="4">
        <v>0</v>
      </c>
      <c r="K13" s="4">
        <v>206.98782649999998</v>
      </c>
      <c r="L13" s="4">
        <v>255.14839739999999</v>
      </c>
      <c r="M13" s="4">
        <v>278.33009620000001</v>
      </c>
      <c r="N13" s="4">
        <v>8.5692242999999984</v>
      </c>
      <c r="O13" s="4">
        <v>232.30248600000002</v>
      </c>
      <c r="P13" s="4">
        <v>343.07919229999999</v>
      </c>
      <c r="Q13" s="4">
        <v>2320.1265477000002</v>
      </c>
    </row>
    <row r="14" spans="1:17" x14ac:dyDescent="0.25">
      <c r="A14" s="1" t="s">
        <v>6</v>
      </c>
      <c r="B14" s="1" t="s">
        <v>7</v>
      </c>
      <c r="C14" s="1" t="s">
        <v>21</v>
      </c>
      <c r="D14" s="1" t="s">
        <v>23</v>
      </c>
      <c r="E14" s="4">
        <v>346.6572941</v>
      </c>
      <c r="F14" s="4">
        <v>377.13761540000002</v>
      </c>
      <c r="G14" s="4">
        <v>161.85921830000001</v>
      </c>
      <c r="H14" s="4">
        <v>21.602722699999998</v>
      </c>
      <c r="I14" s="4">
        <v>286.72293519999999</v>
      </c>
      <c r="J14" s="4">
        <v>413.13830740000003</v>
      </c>
      <c r="K14" s="4">
        <v>67.936676600000013</v>
      </c>
      <c r="L14" s="4">
        <v>48.4858361</v>
      </c>
      <c r="M14" s="4">
        <v>102.96951080000002</v>
      </c>
      <c r="N14" s="4">
        <v>262.3828714</v>
      </c>
      <c r="O14" s="4">
        <v>54.347439899999998</v>
      </c>
      <c r="P14" s="4">
        <v>5.3293096999999987</v>
      </c>
      <c r="Q14" s="4">
        <v>2148.5697375999998</v>
      </c>
    </row>
    <row r="15" spans="1:17" x14ac:dyDescent="0.25">
      <c r="A15" s="1" t="s">
        <v>6</v>
      </c>
      <c r="B15" s="1" t="s">
        <v>7</v>
      </c>
      <c r="C15" s="1" t="s">
        <v>19</v>
      </c>
      <c r="D15" s="1" t="s">
        <v>24</v>
      </c>
      <c r="E15" s="4">
        <v>9.8878052000000007</v>
      </c>
      <c r="F15" s="4">
        <v>0</v>
      </c>
      <c r="G15" s="4">
        <v>14.465687600000001</v>
      </c>
      <c r="H15" s="4">
        <v>21.759571600000005</v>
      </c>
      <c r="I15" s="4">
        <v>6.5122512000000015</v>
      </c>
      <c r="J15" s="4">
        <v>1.2026820000000003</v>
      </c>
      <c r="K15" s="4">
        <v>0.69632680000000013</v>
      </c>
      <c r="L15" s="4">
        <v>0.39673920000000001</v>
      </c>
      <c r="M15" s="4">
        <v>0.76527880000000004</v>
      </c>
      <c r="N15" s="4">
        <v>0</v>
      </c>
      <c r="O15" s="4">
        <v>28.7658904</v>
      </c>
      <c r="P15" s="4">
        <v>34.839412400000001</v>
      </c>
      <c r="Q15" s="4">
        <v>118.72155359999999</v>
      </c>
    </row>
    <row r="16" spans="1:17" x14ac:dyDescent="0.25">
      <c r="A16" s="1" t="s">
        <v>6</v>
      </c>
      <c r="B16" s="1" t="s">
        <v>7</v>
      </c>
      <c r="C16" s="1" t="s">
        <v>19</v>
      </c>
      <c r="D16" s="1" t="s">
        <v>25</v>
      </c>
      <c r="E16" s="4">
        <v>15.252270800000002</v>
      </c>
      <c r="F16" s="4">
        <v>22.751419600000002</v>
      </c>
      <c r="G16" s="4">
        <v>7.7929020000000007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43.355426400000013</v>
      </c>
    </row>
    <row r="17" spans="1:17" x14ac:dyDescent="0.25">
      <c r="A17" s="1" t="s">
        <v>6</v>
      </c>
      <c r="B17" s="1" t="s">
        <v>7</v>
      </c>
      <c r="C17" s="1" t="s">
        <v>19</v>
      </c>
      <c r="D17" s="1" t="s">
        <v>26</v>
      </c>
      <c r="E17" s="4">
        <v>25.790147500000003</v>
      </c>
      <c r="F17" s="4">
        <v>39.911715999999991</v>
      </c>
      <c r="G17" s="4">
        <v>13.21359</v>
      </c>
      <c r="H17" s="4">
        <v>0</v>
      </c>
      <c r="I17" s="4">
        <v>23.22268</v>
      </c>
      <c r="J17" s="4">
        <v>25.582076000000001</v>
      </c>
      <c r="K17" s="4">
        <v>7.6838385000000011</v>
      </c>
      <c r="L17" s="4">
        <v>0.81714749999999992</v>
      </c>
      <c r="M17" s="4">
        <v>0.67283449999999989</v>
      </c>
      <c r="N17" s="4">
        <v>0</v>
      </c>
      <c r="O17" s="4">
        <v>0</v>
      </c>
      <c r="P17" s="4">
        <v>0</v>
      </c>
      <c r="Q17" s="4">
        <v>121.52723700000001</v>
      </c>
    </row>
    <row r="18" spans="1:17" x14ac:dyDescent="0.25">
      <c r="A18" s="1" t="s">
        <v>6</v>
      </c>
      <c r="B18" s="1" t="s">
        <v>7</v>
      </c>
      <c r="C18" s="1" t="s">
        <v>27</v>
      </c>
      <c r="D18" s="1" t="s">
        <v>28</v>
      </c>
      <c r="E18" s="4">
        <v>35</v>
      </c>
      <c r="F18" s="4">
        <v>25</v>
      </c>
      <c r="G18" s="4">
        <v>20</v>
      </c>
      <c r="H18" s="4"/>
      <c r="I18" s="4">
        <v>13</v>
      </c>
      <c r="J18" s="4">
        <v>17.5</v>
      </c>
      <c r="K18" s="4">
        <v>15</v>
      </c>
      <c r="L18" s="4"/>
      <c r="M18" s="4">
        <v>25</v>
      </c>
      <c r="N18" s="4"/>
      <c r="O18" s="4"/>
      <c r="P18" s="4"/>
      <c r="Q18" s="4">
        <f>SUM(E18:P18)</f>
        <v>150.5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8A1F7-16A2-4E88-BA70-F01C950372DF}">
  <dimension ref="A2:Q25"/>
  <sheetViews>
    <sheetView zoomScale="70" zoomScaleNormal="70" workbookViewId="0">
      <selection activeCell="T24" sqref="T24"/>
    </sheetView>
  </sheetViews>
  <sheetFormatPr defaultRowHeight="15" x14ac:dyDescent="0.25"/>
  <cols>
    <col min="2" max="2" width="24.85546875" customWidth="1"/>
    <col min="4" max="4" width="38.42578125" customWidth="1"/>
  </cols>
  <sheetData>
    <row r="2" spans="1:17" x14ac:dyDescent="0.25">
      <c r="A2" s="1"/>
      <c r="B2" s="1"/>
      <c r="C2" s="1"/>
      <c r="D2" s="1"/>
      <c r="E2" s="7">
        <v>44287</v>
      </c>
      <c r="F2" s="7">
        <v>44317</v>
      </c>
      <c r="G2" s="7">
        <v>44348</v>
      </c>
      <c r="H2" s="7">
        <v>44378</v>
      </c>
      <c r="I2" s="7">
        <v>44409</v>
      </c>
      <c r="J2" s="7">
        <v>44440</v>
      </c>
      <c r="K2" s="7">
        <v>44470</v>
      </c>
      <c r="L2" s="7">
        <v>44501</v>
      </c>
      <c r="M2" s="7">
        <v>44531</v>
      </c>
      <c r="N2" s="7">
        <v>44562</v>
      </c>
      <c r="O2" s="7">
        <v>44593</v>
      </c>
      <c r="P2" s="7">
        <v>44621</v>
      </c>
      <c r="Q2" s="1" t="s">
        <v>0</v>
      </c>
    </row>
    <row r="3" spans="1:17" ht="30" x14ac:dyDescent="0.25">
      <c r="A3" s="1" t="s">
        <v>1</v>
      </c>
      <c r="B3" s="5" t="s">
        <v>2</v>
      </c>
      <c r="C3" s="1" t="s">
        <v>3</v>
      </c>
      <c r="D3" s="1" t="s">
        <v>29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  <c r="M3" s="1" t="s">
        <v>5</v>
      </c>
      <c r="N3" s="1" t="s">
        <v>5</v>
      </c>
      <c r="O3" s="1" t="s">
        <v>5</v>
      </c>
      <c r="P3" s="1" t="s">
        <v>5</v>
      </c>
      <c r="Q3" s="1" t="s">
        <v>5</v>
      </c>
    </row>
    <row r="4" spans="1:17" x14ac:dyDescent="0.25">
      <c r="A4" s="1" t="s">
        <v>30</v>
      </c>
      <c r="B4" s="1" t="s">
        <v>31</v>
      </c>
      <c r="C4" s="1" t="s">
        <v>32</v>
      </c>
      <c r="D4" s="1" t="s">
        <v>33</v>
      </c>
      <c r="E4" s="6">
        <v>1.2903407999999998</v>
      </c>
      <c r="F4" s="6">
        <v>2.0605845</v>
      </c>
      <c r="G4" s="6">
        <v>1.4055498</v>
      </c>
      <c r="H4" s="6">
        <v>1.7793390000000002</v>
      </c>
      <c r="I4" s="6">
        <v>1.5944022</v>
      </c>
      <c r="J4" s="6">
        <v>1.9441707000000001</v>
      </c>
      <c r="K4" s="6">
        <v>1.5934986</v>
      </c>
      <c r="L4" s="6">
        <v>0.9597737999999999</v>
      </c>
      <c r="M4" s="6">
        <v>0.85495620000000006</v>
      </c>
      <c r="N4" s="6">
        <v>0</v>
      </c>
      <c r="O4" s="6">
        <v>0.60202350000000004</v>
      </c>
      <c r="P4" s="6">
        <v>1.0662480000000001</v>
      </c>
      <c r="Q4" s="6">
        <v>13.453625099999998</v>
      </c>
    </row>
    <row r="5" spans="1:17" x14ac:dyDescent="0.25">
      <c r="A5" s="1" t="s">
        <v>30</v>
      </c>
      <c r="B5" s="1" t="s">
        <v>31</v>
      </c>
      <c r="C5" s="1" t="s">
        <v>32</v>
      </c>
      <c r="D5" s="1" t="s">
        <v>34</v>
      </c>
      <c r="E5" s="6">
        <v>1.7548665000000001</v>
      </c>
      <c r="F5" s="6">
        <v>5.3312400000000002</v>
      </c>
      <c r="G5" s="6">
        <v>3.8183876999999993</v>
      </c>
      <c r="H5" s="6">
        <v>4.2608505000000001</v>
      </c>
      <c r="I5" s="6">
        <v>3.7045341000000001</v>
      </c>
      <c r="J5" s="6">
        <v>4.0332938999999994</v>
      </c>
      <c r="K5" s="6">
        <v>3.6006954000000002</v>
      </c>
      <c r="L5" s="6">
        <v>2.9054504999999997</v>
      </c>
      <c r="M5" s="6">
        <v>2.7504078000000001</v>
      </c>
      <c r="N5" s="6">
        <v>0</v>
      </c>
      <c r="O5" s="6">
        <v>1.4905635000000002</v>
      </c>
      <c r="P5" s="6">
        <v>1.8041879999999999</v>
      </c>
      <c r="Q5" s="6">
        <v>34.077617400000001</v>
      </c>
    </row>
    <row r="6" spans="1:17" x14ac:dyDescent="0.25">
      <c r="A6" s="1" t="s">
        <v>30</v>
      </c>
      <c r="B6" s="1" t="s">
        <v>31</v>
      </c>
      <c r="C6" s="1" t="s">
        <v>32</v>
      </c>
      <c r="D6" s="1" t="s">
        <v>35</v>
      </c>
      <c r="E6" s="6">
        <v>2.1495890999999996</v>
      </c>
      <c r="F6" s="6">
        <v>3.2930195999999996</v>
      </c>
      <c r="G6" s="6">
        <v>3.1045437000000002</v>
      </c>
      <c r="H6" s="6">
        <v>4.3911194999999994</v>
      </c>
      <c r="I6" s="6">
        <v>3.7860087</v>
      </c>
      <c r="J6" s="6">
        <v>3.4706522999999998</v>
      </c>
      <c r="K6" s="6">
        <v>1.9471827000000004</v>
      </c>
      <c r="L6" s="6">
        <v>1.1093196000000001</v>
      </c>
      <c r="M6" s="6">
        <v>0.94147589999999992</v>
      </c>
      <c r="N6" s="6">
        <v>0</v>
      </c>
      <c r="O6" s="6">
        <v>0</v>
      </c>
      <c r="P6" s="6">
        <v>1.5854414999999999</v>
      </c>
      <c r="Q6" s="6">
        <v>25.749738599999997</v>
      </c>
    </row>
    <row r="7" spans="1:17" x14ac:dyDescent="0.25">
      <c r="A7" s="1" t="s">
        <v>30</v>
      </c>
      <c r="B7" s="1" t="s">
        <v>31</v>
      </c>
      <c r="C7" s="1" t="s">
        <v>19</v>
      </c>
      <c r="D7" s="1" t="s">
        <v>36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2.5977168000000002</v>
      </c>
      <c r="K7" s="6">
        <v>3.9249504000000002</v>
      </c>
      <c r="L7" s="6">
        <v>1.621872</v>
      </c>
      <c r="M7" s="6">
        <v>1.4036904000000001</v>
      </c>
      <c r="N7" s="6">
        <v>1.6632000000000001E-3</v>
      </c>
      <c r="O7" s="6">
        <v>0.50122800000000012</v>
      </c>
      <c r="P7" s="6">
        <v>0.166824</v>
      </c>
      <c r="Q7" s="6">
        <v>10.217944800000001</v>
      </c>
    </row>
    <row r="8" spans="1:17" x14ac:dyDescent="0.25">
      <c r="A8" s="1" t="s">
        <v>30</v>
      </c>
      <c r="B8" s="1" t="s">
        <v>31</v>
      </c>
      <c r="C8" s="1" t="s">
        <v>19</v>
      </c>
      <c r="D8" s="1" t="s">
        <v>37</v>
      </c>
      <c r="E8" s="6">
        <v>7.3459008000000008</v>
      </c>
      <c r="F8" s="6">
        <v>12.2382288</v>
      </c>
      <c r="G8" s="6">
        <v>9.8156016000000026</v>
      </c>
      <c r="H8" s="6">
        <v>12.576564000000001</v>
      </c>
      <c r="I8" s="6">
        <v>10.231855200000002</v>
      </c>
      <c r="J8" s="6">
        <v>8.7024671999999992</v>
      </c>
      <c r="K8" s="6">
        <v>7.1670815999999995</v>
      </c>
      <c r="L8" s="6">
        <v>4.8647592</v>
      </c>
      <c r="M8" s="6">
        <v>4.4041031999999998</v>
      </c>
      <c r="N8" s="6">
        <v>2.9643768000000001</v>
      </c>
      <c r="O8" s="6">
        <v>3.5095536000000003</v>
      </c>
      <c r="P8" s="6">
        <v>4.6501055999999998</v>
      </c>
      <c r="Q8" s="6">
        <v>88.470597599999991</v>
      </c>
    </row>
    <row r="9" spans="1:17" x14ac:dyDescent="0.25">
      <c r="A9" s="1" t="s">
        <v>30</v>
      </c>
      <c r="B9" s="1" t="s">
        <v>31</v>
      </c>
      <c r="C9" s="1" t="s">
        <v>27</v>
      </c>
      <c r="D9" s="1" t="s">
        <v>38</v>
      </c>
      <c r="E9" s="6">
        <v>26.304818400000002</v>
      </c>
      <c r="F9" s="6">
        <v>45.452282399999994</v>
      </c>
      <c r="G9" s="6">
        <v>32.916895199999999</v>
      </c>
      <c r="H9" s="6">
        <v>36.978681599999994</v>
      </c>
      <c r="I9" s="6">
        <v>32.1589296</v>
      </c>
      <c r="J9" s="6">
        <v>31.6395576</v>
      </c>
      <c r="K9" s="6">
        <v>28.658548799999998</v>
      </c>
      <c r="L9" s="6">
        <v>21.776428800000005</v>
      </c>
      <c r="M9" s="6">
        <v>20.684764800000004</v>
      </c>
      <c r="N9" s="6">
        <v>16.457313600000003</v>
      </c>
      <c r="O9" s="6">
        <v>16.385191200000005</v>
      </c>
      <c r="P9" s="6">
        <v>20.866859999999999</v>
      </c>
      <c r="Q9" s="6">
        <v>330.28027200000008</v>
      </c>
    </row>
    <row r="10" spans="1:17" x14ac:dyDescent="0.25">
      <c r="A10" s="1" t="s">
        <v>30</v>
      </c>
      <c r="B10" s="1" t="s">
        <v>31</v>
      </c>
      <c r="C10" s="1" t="s">
        <v>19</v>
      </c>
      <c r="D10" s="1" t="s">
        <v>39</v>
      </c>
      <c r="E10" s="6">
        <v>3.8813543999999998</v>
      </c>
      <c r="F10" s="6">
        <v>12.865104000000002</v>
      </c>
      <c r="G10" s="6">
        <v>8.6330664000000006</v>
      </c>
      <c r="H10" s="6">
        <v>10.054447199999998</v>
      </c>
      <c r="I10" s="6">
        <v>8.1756864</v>
      </c>
      <c r="J10" s="6">
        <v>6.9184079999999994</v>
      </c>
      <c r="K10" s="6">
        <v>5.2801055999999997</v>
      </c>
      <c r="L10" s="6">
        <v>3.5412552000000002</v>
      </c>
      <c r="M10" s="6">
        <v>3.2047848000000005</v>
      </c>
      <c r="N10" s="6">
        <v>1.4725872000000002</v>
      </c>
      <c r="O10" s="6">
        <v>2.3304456</v>
      </c>
      <c r="P10" s="6">
        <v>4.261924800000001</v>
      </c>
      <c r="Q10" s="6">
        <v>70.619169599999992</v>
      </c>
    </row>
    <row r="11" spans="1:17" x14ac:dyDescent="0.25">
      <c r="A11" s="1" t="s">
        <v>30</v>
      </c>
      <c r="B11" s="1" t="s">
        <v>31</v>
      </c>
      <c r="C11" s="1" t="s">
        <v>19</v>
      </c>
      <c r="D11" s="1" t="s">
        <v>40</v>
      </c>
      <c r="E11" s="6">
        <v>21.069518400000003</v>
      </c>
      <c r="F11" s="6">
        <v>21.291832800000002</v>
      </c>
      <c r="G11" s="6">
        <v>13.695292799999999</v>
      </c>
      <c r="H11" s="6">
        <v>17.232163200000002</v>
      </c>
      <c r="I11" s="6">
        <v>14.765637600000002</v>
      </c>
      <c r="J11" s="6">
        <v>15.448003200000002</v>
      </c>
      <c r="K11" s="6">
        <v>13.514709600000002</v>
      </c>
      <c r="L11" s="6">
        <v>9.3452688000000013</v>
      </c>
      <c r="M11" s="6">
        <v>8.7563952</v>
      </c>
      <c r="N11" s="6">
        <v>5.368608</v>
      </c>
      <c r="O11" s="6">
        <v>6.7083408000000002</v>
      </c>
      <c r="P11" s="6">
        <v>2.6918639999999998</v>
      </c>
      <c r="Q11" s="6">
        <v>149.88763440000005</v>
      </c>
    </row>
    <row r="12" spans="1:17" x14ac:dyDescent="0.25">
      <c r="A12" s="1" t="s">
        <v>30</v>
      </c>
      <c r="B12" s="1" t="s">
        <v>31</v>
      </c>
      <c r="C12" s="1" t="s">
        <v>27</v>
      </c>
      <c r="D12" s="1" t="s">
        <v>41</v>
      </c>
      <c r="E12" s="6">
        <v>22.312987199999998</v>
      </c>
      <c r="F12" s="6">
        <v>44.173029599999992</v>
      </c>
      <c r="G12" s="6">
        <v>35.682998399999995</v>
      </c>
      <c r="H12" s="6">
        <v>40.000564800000006</v>
      </c>
      <c r="I12" s="6">
        <v>33.734988000000001</v>
      </c>
      <c r="J12" s="6">
        <v>22.410057600000002</v>
      </c>
      <c r="K12" s="6">
        <v>17.592775200000002</v>
      </c>
      <c r="L12" s="6">
        <v>12.128558399999999</v>
      </c>
      <c r="M12" s="6">
        <v>11.696227200000001</v>
      </c>
      <c r="N12" s="6">
        <v>8.0364815999999983</v>
      </c>
      <c r="O12" s="6">
        <v>7.9181423999999998</v>
      </c>
      <c r="P12" s="6">
        <v>15.678734400000002</v>
      </c>
      <c r="Q12" s="6">
        <v>271.36554479999995</v>
      </c>
    </row>
    <row r="13" spans="1:17" x14ac:dyDescent="0.25">
      <c r="A13" s="1" t="s">
        <v>30</v>
      </c>
      <c r="B13" s="1" t="s">
        <v>31</v>
      </c>
      <c r="C13" s="1" t="s">
        <v>19</v>
      </c>
      <c r="D13" s="1" t="s">
        <v>42</v>
      </c>
      <c r="E13" s="6">
        <v>6.2517168000000005</v>
      </c>
      <c r="F13" s="6">
        <v>10.831564800000002</v>
      </c>
      <c r="G13" s="6">
        <v>8.0957520000000009</v>
      </c>
      <c r="H13" s="6">
        <v>9.8730576000000028</v>
      </c>
      <c r="I13" s="6">
        <v>7.6622615999999999</v>
      </c>
      <c r="J13" s="6">
        <v>6.5024063999999999</v>
      </c>
      <c r="K13" s="6">
        <v>5.5803888000000006</v>
      </c>
      <c r="L13" s="6">
        <v>3.8691575999999999</v>
      </c>
      <c r="M13" s="6">
        <v>3.545388</v>
      </c>
      <c r="N13" s="6">
        <v>2.2841279999999999</v>
      </c>
      <c r="O13" s="6">
        <v>3.05802</v>
      </c>
      <c r="P13" s="6">
        <v>5.0592024000000002</v>
      </c>
      <c r="Q13" s="6">
        <v>72.613044000000002</v>
      </c>
    </row>
    <row r="14" spans="1:17" ht="45" x14ac:dyDescent="0.25">
      <c r="A14" s="1" t="s">
        <v>30</v>
      </c>
      <c r="B14" s="1" t="s">
        <v>31</v>
      </c>
      <c r="C14" s="1" t="s">
        <v>19</v>
      </c>
      <c r="D14" s="5" t="s">
        <v>43</v>
      </c>
      <c r="E14" s="6">
        <v>12.3978456</v>
      </c>
      <c r="F14" s="6">
        <v>21.615098400000008</v>
      </c>
      <c r="G14" s="6">
        <v>22.141375200000002</v>
      </c>
      <c r="H14" s="6">
        <v>25.345706400000005</v>
      </c>
      <c r="I14" s="6">
        <v>16.635477600000002</v>
      </c>
      <c r="J14" s="6">
        <v>6.5129400000000004</v>
      </c>
      <c r="K14" s="6">
        <v>3.0677976000000005</v>
      </c>
      <c r="L14" s="6">
        <v>1.8837000000000004</v>
      </c>
      <c r="M14" s="6">
        <v>1.7043264</v>
      </c>
      <c r="N14" s="6">
        <v>0</v>
      </c>
      <c r="O14" s="6">
        <v>1.2665520000000001</v>
      </c>
      <c r="P14" s="6">
        <v>0.91213920000000004</v>
      </c>
      <c r="Q14" s="6">
        <v>112.31725680000002</v>
      </c>
    </row>
    <row r="15" spans="1:17" x14ac:dyDescent="0.25">
      <c r="A15" s="1" t="s">
        <v>30</v>
      </c>
      <c r="B15" s="1" t="s">
        <v>31</v>
      </c>
      <c r="C15" s="1" t="s">
        <v>32</v>
      </c>
      <c r="D15" s="1" t="s">
        <v>44</v>
      </c>
      <c r="E15" s="6">
        <v>4.4603999999999998E-2</v>
      </c>
      <c r="F15" s="6">
        <v>7.1668799999999991E-2</v>
      </c>
      <c r="G15" s="6">
        <v>4.3192800000000003E-2</v>
      </c>
      <c r="H15" s="6">
        <v>5.4129600000000014E-2</v>
      </c>
      <c r="I15" s="6">
        <v>5.2365599999999998E-2</v>
      </c>
      <c r="J15" s="6">
        <v>4.6015199999999999E-2</v>
      </c>
      <c r="K15" s="6">
        <v>3.4423200000000001E-2</v>
      </c>
      <c r="L15" s="6">
        <v>1.5321599999999999E-2</v>
      </c>
      <c r="M15" s="6">
        <v>1.3053600000000002E-2</v>
      </c>
      <c r="N15" s="6">
        <v>9.9792000000000023E-3</v>
      </c>
      <c r="O15" s="6">
        <v>1.5220800000000001E-2</v>
      </c>
      <c r="P15" s="6">
        <v>3.4070400000000001E-2</v>
      </c>
      <c r="Q15" s="6">
        <v>0.43404480000000001</v>
      </c>
    </row>
    <row r="16" spans="1:17" x14ac:dyDescent="0.25">
      <c r="A16" s="1" t="s">
        <v>30</v>
      </c>
      <c r="B16" s="1" t="s">
        <v>31</v>
      </c>
      <c r="C16" s="1" t="s">
        <v>32</v>
      </c>
      <c r="D16" s="1" t="s">
        <v>45</v>
      </c>
      <c r="E16" s="6">
        <v>1.9353599999999999E-2</v>
      </c>
      <c r="F16" s="6">
        <v>2.5804800000000003E-2</v>
      </c>
      <c r="G16" s="6">
        <v>1.7337600000000002E-2</v>
      </c>
      <c r="H16" s="6">
        <v>1.8244800000000002E-2</v>
      </c>
      <c r="I16" s="6">
        <v>2.0664000000000002E-2</v>
      </c>
      <c r="J16" s="6">
        <v>1.9958400000000005E-2</v>
      </c>
      <c r="K16" s="6">
        <v>1.7740800000000001E-2</v>
      </c>
      <c r="L16" s="6">
        <v>8.4672000000000011E-3</v>
      </c>
      <c r="M16" s="6">
        <v>6.8544000000000001E-3</v>
      </c>
      <c r="N16" s="6">
        <v>4.3344000000000004E-3</v>
      </c>
      <c r="O16" s="6">
        <v>7.4592000000000009E-3</v>
      </c>
      <c r="P16" s="6">
        <v>1.9000800000000002E-2</v>
      </c>
      <c r="Q16" s="6">
        <v>0.18522</v>
      </c>
    </row>
    <row r="17" spans="1:17" x14ac:dyDescent="0.25">
      <c r="A17" s="1" t="s">
        <v>30</v>
      </c>
      <c r="B17" s="1" t="s">
        <v>31</v>
      </c>
      <c r="C17" s="1" t="s">
        <v>32</v>
      </c>
      <c r="D17" s="1" t="s">
        <v>46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8.8904592000000005</v>
      </c>
      <c r="M17" s="6">
        <v>0.84777840000000004</v>
      </c>
      <c r="N17" s="6">
        <v>2.6409600000000005E-2</v>
      </c>
      <c r="O17" s="6">
        <v>0</v>
      </c>
      <c r="P17" s="6">
        <v>0</v>
      </c>
      <c r="Q17" s="6">
        <v>9.7646471999999989</v>
      </c>
    </row>
    <row r="18" spans="1:17" x14ac:dyDescent="0.25">
      <c r="A18" s="1" t="s">
        <v>30</v>
      </c>
      <c r="B18" s="1" t="s">
        <v>31</v>
      </c>
      <c r="C18" s="1" t="s">
        <v>8</v>
      </c>
      <c r="D18" s="1" t="s">
        <v>47</v>
      </c>
      <c r="E18" s="6">
        <v>68.297140800000008</v>
      </c>
      <c r="F18" s="6">
        <v>160.83597600000002</v>
      </c>
      <c r="G18" s="6">
        <v>145.31262480000001</v>
      </c>
      <c r="H18" s="6">
        <v>160.476372</v>
      </c>
      <c r="I18" s="6">
        <v>117.78570720000002</v>
      </c>
      <c r="J18" s="6">
        <v>49.439476800000001</v>
      </c>
      <c r="K18" s="6">
        <v>20.815452000000001</v>
      </c>
      <c r="L18" s="6">
        <v>11.386872</v>
      </c>
      <c r="M18" s="6">
        <v>11.202811199999999</v>
      </c>
      <c r="N18" s="6">
        <v>4.341456</v>
      </c>
      <c r="O18" s="6">
        <v>9.8064288000000008</v>
      </c>
      <c r="P18" s="6">
        <v>43.948245599999993</v>
      </c>
      <c r="Q18" s="6">
        <v>797.49220320000006</v>
      </c>
    </row>
    <row r="19" spans="1:17" x14ac:dyDescent="0.25">
      <c r="A19" s="1" t="s">
        <v>30</v>
      </c>
      <c r="B19" s="1" t="s">
        <v>31</v>
      </c>
      <c r="C19" s="1" t="s">
        <v>32</v>
      </c>
      <c r="D19" s="1" t="s">
        <v>48</v>
      </c>
      <c r="E19" s="6">
        <v>0.118188</v>
      </c>
      <c r="F19" s="6">
        <v>0.17181360000000001</v>
      </c>
      <c r="G19" s="6">
        <v>9.7120800000000007E-2</v>
      </c>
      <c r="H19" s="6">
        <v>0.13784399999999999</v>
      </c>
      <c r="I19" s="6">
        <v>0.13683600000000001</v>
      </c>
      <c r="J19" s="6">
        <v>0.1192464</v>
      </c>
      <c r="K19" s="6">
        <v>9.2584799999999995E-2</v>
      </c>
      <c r="L19" s="6">
        <v>2.68632E-2</v>
      </c>
      <c r="M19" s="6">
        <v>1.8799199999999999E-2</v>
      </c>
      <c r="N19" s="6">
        <v>0</v>
      </c>
      <c r="O19" s="6">
        <v>7.1568000000000007E-2</v>
      </c>
      <c r="P19" s="6">
        <v>0.1050336</v>
      </c>
      <c r="Q19" s="6">
        <v>1.0809287999999999</v>
      </c>
    </row>
    <row r="20" spans="1:17" x14ac:dyDescent="0.25">
      <c r="A20" s="1" t="s">
        <v>30</v>
      </c>
      <c r="B20" s="1" t="s">
        <v>31</v>
      </c>
      <c r="C20" s="1" t="s">
        <v>8</v>
      </c>
      <c r="D20" s="1" t="s">
        <v>49</v>
      </c>
      <c r="E20" s="6">
        <v>40.651581600000007</v>
      </c>
      <c r="F20" s="6">
        <v>77.928731999999997</v>
      </c>
      <c r="G20" s="6">
        <v>112.07135519999999</v>
      </c>
      <c r="H20" s="6">
        <v>29.915675999999998</v>
      </c>
      <c r="I20" s="6">
        <v>51.583845600000004</v>
      </c>
      <c r="J20" s="6">
        <v>28.247738400000006</v>
      </c>
      <c r="K20" s="6">
        <v>15.240506400000003</v>
      </c>
      <c r="L20" s="6">
        <v>9.378885600000002</v>
      </c>
      <c r="M20" s="6">
        <v>8.7712128000000007</v>
      </c>
      <c r="N20" s="6">
        <v>11.377044000000001</v>
      </c>
      <c r="O20" s="6">
        <v>6.0734520000000005</v>
      </c>
      <c r="P20" s="6">
        <v>21.9764664</v>
      </c>
      <c r="Q20" s="6">
        <v>410.71020480000004</v>
      </c>
    </row>
    <row r="21" spans="1:17" x14ac:dyDescent="0.25">
      <c r="A21" s="1" t="s">
        <v>30</v>
      </c>
      <c r="B21" s="1" t="s">
        <v>31</v>
      </c>
      <c r="C21" s="1" t="s">
        <v>32</v>
      </c>
      <c r="D21" s="1" t="s">
        <v>50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6.6427200000000006E-2</v>
      </c>
      <c r="M21" s="6">
        <v>9.4500000000000015E-2</v>
      </c>
      <c r="N21" s="6">
        <v>0.46413360000000004</v>
      </c>
      <c r="O21" s="6">
        <v>0.10125359999999999</v>
      </c>
      <c r="P21" s="6">
        <v>0.557172</v>
      </c>
      <c r="Q21" s="6">
        <v>1.2834864000000001</v>
      </c>
    </row>
    <row r="22" spans="1:17" x14ac:dyDescent="0.25">
      <c r="A22" s="1" t="s">
        <v>30</v>
      </c>
      <c r="B22" s="1" t="s">
        <v>31</v>
      </c>
      <c r="C22" s="1" t="s">
        <v>32</v>
      </c>
      <c r="D22" s="1" t="s">
        <v>51</v>
      </c>
      <c r="E22" s="6">
        <v>1.7197992000000004</v>
      </c>
      <c r="F22" s="6">
        <v>3.7696680000000002</v>
      </c>
      <c r="G22" s="6">
        <v>10.718215200000001</v>
      </c>
      <c r="H22" s="6">
        <v>0</v>
      </c>
      <c r="I22" s="6">
        <v>2.1973896000000002</v>
      </c>
      <c r="J22" s="6">
        <v>1.4990976</v>
      </c>
      <c r="K22" s="6">
        <v>1.1356127999999999</v>
      </c>
      <c r="L22" s="6">
        <v>0.84354479999999998</v>
      </c>
      <c r="M22" s="6">
        <v>0.76028400000000007</v>
      </c>
      <c r="N22" s="6">
        <v>0</v>
      </c>
      <c r="O22" s="6">
        <v>0.59220000000000006</v>
      </c>
      <c r="P22" s="6">
        <v>0.951048</v>
      </c>
      <c r="Q22" s="6">
        <v>19.7829072</v>
      </c>
    </row>
    <row r="23" spans="1:17" x14ac:dyDescent="0.25">
      <c r="A23" s="1" t="s">
        <v>30</v>
      </c>
      <c r="B23" s="1" t="s">
        <v>31</v>
      </c>
      <c r="C23" s="1" t="s">
        <v>32</v>
      </c>
      <c r="D23" s="1" t="s">
        <v>52</v>
      </c>
      <c r="E23" s="6">
        <v>4.9200984000000005</v>
      </c>
      <c r="F23" s="6">
        <v>10.042452000000001</v>
      </c>
      <c r="G23" s="6">
        <v>7.7391216000000007</v>
      </c>
      <c r="H23" s="6">
        <v>8.7397128000000013</v>
      </c>
      <c r="I23" s="6">
        <v>6.0758712000000008</v>
      </c>
      <c r="J23" s="6">
        <v>3.4045703999999999</v>
      </c>
      <c r="K23" s="6">
        <v>2.3511096</v>
      </c>
      <c r="L23" s="6">
        <v>1.6286256000000003</v>
      </c>
      <c r="M23" s="6">
        <v>1.489824</v>
      </c>
      <c r="N23" s="6">
        <v>0.32175360000000003</v>
      </c>
      <c r="O23" s="6">
        <v>0.62304480000000018</v>
      </c>
      <c r="P23" s="6">
        <v>3.8402280000000002</v>
      </c>
      <c r="Q23" s="6">
        <v>51.176411999999999</v>
      </c>
    </row>
    <row r="24" spans="1:17" x14ac:dyDescent="0.25">
      <c r="A24" s="1" t="s">
        <v>30</v>
      </c>
      <c r="B24" s="1" t="s">
        <v>31</v>
      </c>
      <c r="C24" s="1" t="s">
        <v>8</v>
      </c>
      <c r="D24" s="1" t="s">
        <v>53</v>
      </c>
      <c r="E24" s="6">
        <v>19.317828600000002</v>
      </c>
      <c r="F24" s="6">
        <v>43.832642850000006</v>
      </c>
      <c r="G24" s="6">
        <v>42.542313300000011</v>
      </c>
      <c r="H24" s="6">
        <v>42.902847000000001</v>
      </c>
      <c r="I24" s="6">
        <v>27.290513700000002</v>
      </c>
      <c r="J24" s="6">
        <v>6.4549943999999995</v>
      </c>
      <c r="K24" s="6">
        <v>0</v>
      </c>
      <c r="L24" s="6">
        <v>0</v>
      </c>
      <c r="M24" s="6">
        <v>0.15008670000000002</v>
      </c>
      <c r="N24" s="6">
        <v>0</v>
      </c>
      <c r="O24" s="6">
        <v>2.0123617500000002</v>
      </c>
      <c r="P24" s="6">
        <v>8.5696551000000021</v>
      </c>
      <c r="Q24" s="6">
        <v>192.96621089999996</v>
      </c>
    </row>
    <row r="25" spans="1:17" x14ac:dyDescent="0.25">
      <c r="A25" s="1" t="s">
        <v>30</v>
      </c>
      <c r="B25" s="1" t="s">
        <v>31</v>
      </c>
      <c r="C25" s="1" t="s">
        <v>54</v>
      </c>
      <c r="D25" s="1" t="s">
        <v>55</v>
      </c>
      <c r="E25" s="6">
        <v>18.146501100000002</v>
      </c>
      <c r="F25" s="6">
        <v>47.37767985</v>
      </c>
      <c r="G25" s="6">
        <v>46.361866050000003</v>
      </c>
      <c r="H25" s="6">
        <v>40.409411849999998</v>
      </c>
      <c r="I25" s="6">
        <v>22.654046700000002</v>
      </c>
      <c r="J25" s="6">
        <v>2.0661192000000002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2.1795736500000005</v>
      </c>
      <c r="Q25" s="6">
        <v>177.45252839999998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8CF2C-8ECB-41AC-9A63-77C64BC3F6B3}">
  <dimension ref="A2:P153"/>
  <sheetViews>
    <sheetView zoomScale="70" zoomScaleNormal="70" workbookViewId="0">
      <selection activeCell="E2" sqref="E2:P2"/>
    </sheetView>
  </sheetViews>
  <sheetFormatPr defaultRowHeight="15" x14ac:dyDescent="0.25"/>
  <cols>
    <col min="2" max="2" width="34" customWidth="1"/>
    <col min="3" max="3" width="11.28515625" customWidth="1"/>
    <col min="4" max="4" width="46.7109375" customWidth="1"/>
    <col min="5" max="16" width="9.140625" style="9"/>
  </cols>
  <sheetData>
    <row r="2" spans="1:16" x14ac:dyDescent="0.25">
      <c r="A2" s="1"/>
      <c r="B2" s="1"/>
      <c r="C2" s="1"/>
      <c r="D2" s="1"/>
      <c r="E2" s="8">
        <v>44287</v>
      </c>
      <c r="F2" s="8">
        <v>44317</v>
      </c>
      <c r="G2" s="8">
        <v>44348</v>
      </c>
      <c r="H2" s="8">
        <v>44378</v>
      </c>
      <c r="I2" s="8">
        <v>44409</v>
      </c>
      <c r="J2" s="8">
        <v>44440</v>
      </c>
      <c r="K2" s="8">
        <v>44470</v>
      </c>
      <c r="L2" s="8">
        <v>44501</v>
      </c>
      <c r="M2" s="8">
        <v>44531</v>
      </c>
      <c r="N2" s="8">
        <v>44562</v>
      </c>
      <c r="O2" s="8">
        <v>44593</v>
      </c>
      <c r="P2" s="8">
        <v>44621</v>
      </c>
    </row>
    <row r="3" spans="1:16" x14ac:dyDescent="0.25">
      <c r="A3" s="1" t="s">
        <v>1</v>
      </c>
      <c r="B3" s="1" t="s">
        <v>2</v>
      </c>
      <c r="C3" s="1" t="s">
        <v>3</v>
      </c>
      <c r="D3" s="1" t="s">
        <v>4</v>
      </c>
      <c r="E3" s="10" t="s">
        <v>56</v>
      </c>
      <c r="F3" s="10" t="s">
        <v>56</v>
      </c>
      <c r="G3" s="10" t="s">
        <v>56</v>
      </c>
      <c r="H3" s="10" t="s">
        <v>56</v>
      </c>
      <c r="I3" s="10" t="s">
        <v>56</v>
      </c>
      <c r="J3" s="10" t="s">
        <v>56</v>
      </c>
      <c r="K3" s="10" t="s">
        <v>56</v>
      </c>
      <c r="L3" s="10" t="s">
        <v>56</v>
      </c>
      <c r="M3" s="10" t="s">
        <v>56</v>
      </c>
      <c r="N3" s="10" t="s">
        <v>56</v>
      </c>
      <c r="O3" s="10" t="s">
        <v>56</v>
      </c>
      <c r="P3" s="10" t="s">
        <v>56</v>
      </c>
    </row>
    <row r="4" spans="1:16" x14ac:dyDescent="0.25">
      <c r="A4" s="1"/>
      <c r="B4" s="1"/>
      <c r="C4" s="1"/>
      <c r="D4" s="1" t="s">
        <v>57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"/>
      <c r="B5" s="1"/>
      <c r="C5" s="1"/>
      <c r="D5" s="1" t="s">
        <v>58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x14ac:dyDescent="0.25">
      <c r="A6" s="1" t="s">
        <v>6</v>
      </c>
      <c r="B6" s="1" t="s">
        <v>7</v>
      </c>
      <c r="C6" s="1"/>
      <c r="D6" s="1" t="s">
        <v>59</v>
      </c>
      <c r="E6" s="11">
        <v>24.654831573599999</v>
      </c>
      <c r="F6" s="11">
        <v>37.103994266400001</v>
      </c>
      <c r="G6" s="11">
        <v>44.852503431599992</v>
      </c>
      <c r="H6" s="11">
        <v>37.563276452400004</v>
      </c>
      <c r="I6" s="11">
        <v>42.7660180596</v>
      </c>
      <c r="J6" s="11">
        <v>27.300869863199999</v>
      </c>
      <c r="K6" s="11">
        <v>35.413721067600001</v>
      </c>
      <c r="L6" s="11">
        <v>30.9285776412</v>
      </c>
      <c r="M6" s="11">
        <v>29.931551391599996</v>
      </c>
      <c r="N6" s="11">
        <v>25.902361008</v>
      </c>
      <c r="O6" s="11">
        <v>21.3523684488</v>
      </c>
      <c r="P6" s="11">
        <v>20.044803952799999</v>
      </c>
    </row>
    <row r="7" spans="1:16" x14ac:dyDescent="0.25">
      <c r="A7" s="1" t="s">
        <v>6</v>
      </c>
      <c r="B7" s="1" t="s">
        <v>7</v>
      </c>
      <c r="C7" s="1" t="s">
        <v>60</v>
      </c>
      <c r="D7" s="1" t="s">
        <v>61</v>
      </c>
      <c r="E7" s="11">
        <v>8.3197957788000014</v>
      </c>
      <c r="F7" s="11">
        <v>13.8422808288</v>
      </c>
      <c r="G7" s="11">
        <v>12.967375104000002</v>
      </c>
      <c r="H7" s="11">
        <v>12.899170015200003</v>
      </c>
      <c r="I7" s="11">
        <v>16.849515153600002</v>
      </c>
      <c r="J7" s="11">
        <v>11.3547664152</v>
      </c>
      <c r="K7" s="11">
        <v>7.3828263996000008</v>
      </c>
      <c r="L7" s="11">
        <v>10.853080304400001</v>
      </c>
      <c r="M7" s="11">
        <v>6.8798587932000004</v>
      </c>
      <c r="N7" s="11">
        <v>8.7790304484000004</v>
      </c>
      <c r="O7" s="11">
        <v>6.0160333139999995</v>
      </c>
      <c r="P7" s="11">
        <v>10.113200992800001</v>
      </c>
    </row>
    <row r="8" spans="1:16" x14ac:dyDescent="0.25">
      <c r="A8" s="1" t="s">
        <v>6</v>
      </c>
      <c r="B8" s="1" t="s">
        <v>7</v>
      </c>
      <c r="C8" s="1" t="s">
        <v>60</v>
      </c>
      <c r="D8" s="1" t="s">
        <v>62</v>
      </c>
      <c r="E8" s="11">
        <v>2.1591633060000004</v>
      </c>
      <c r="F8" s="11">
        <v>2.5684406315999997</v>
      </c>
      <c r="G8" s="11">
        <v>4.3268284295999999</v>
      </c>
      <c r="H8" s="11">
        <v>3.2939885628000005</v>
      </c>
      <c r="I8" s="11">
        <v>2.8256674068000001</v>
      </c>
      <c r="J8" s="11">
        <v>1.9265058864</v>
      </c>
      <c r="K8" s="11">
        <v>1.5812809092000002</v>
      </c>
      <c r="L8" s="11">
        <v>1.3646642544000003</v>
      </c>
      <c r="M8" s="11">
        <v>1.389421746</v>
      </c>
      <c r="N8" s="11">
        <v>1.5600808764</v>
      </c>
      <c r="O8" s="11">
        <v>1.2629212704000001</v>
      </c>
      <c r="P8" s="11">
        <v>1.7035003260000001</v>
      </c>
    </row>
    <row r="9" spans="1:16" x14ac:dyDescent="0.25">
      <c r="A9" s="1" t="s">
        <v>6</v>
      </c>
      <c r="B9" s="1" t="s">
        <v>7</v>
      </c>
      <c r="C9" s="1" t="s">
        <v>60</v>
      </c>
      <c r="D9" s="1" t="s">
        <v>63</v>
      </c>
      <c r="E9" s="11">
        <v>0.76809681720000011</v>
      </c>
      <c r="F9" s="11">
        <v>3.0008774988</v>
      </c>
      <c r="G9" s="11">
        <v>4.3430165676000003</v>
      </c>
      <c r="H9" s="11">
        <v>1.6724499264000001</v>
      </c>
      <c r="I9" s="11">
        <v>3.7497128075999999</v>
      </c>
      <c r="J9" s="11">
        <v>0.2727274932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</row>
    <row r="10" spans="1:16" x14ac:dyDescent="0.25">
      <c r="A10" s="1" t="s">
        <v>6</v>
      </c>
      <c r="B10" s="1" t="s">
        <v>7</v>
      </c>
      <c r="C10" s="1" t="s">
        <v>60</v>
      </c>
      <c r="D10" s="1" t="s">
        <v>64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23.400000000000002</v>
      </c>
      <c r="M10" s="11">
        <v>22.5</v>
      </c>
      <c r="N10" s="11">
        <v>4.5</v>
      </c>
      <c r="O10" s="11">
        <v>0</v>
      </c>
      <c r="P10" s="11">
        <v>0</v>
      </c>
    </row>
    <row r="11" spans="1:16" x14ac:dyDescent="0.25">
      <c r="A11" s="1"/>
      <c r="B11" s="1"/>
      <c r="C11" s="1"/>
      <c r="D11" s="1" t="s">
        <v>65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5">
      <c r="A12" s="1" t="s">
        <v>6</v>
      </c>
      <c r="B12" s="1" t="s">
        <v>7</v>
      </c>
      <c r="C12" s="1" t="s">
        <v>66</v>
      </c>
      <c r="D12" s="1" t="s">
        <v>67</v>
      </c>
      <c r="E12" s="11">
        <v>45</v>
      </c>
      <c r="F12" s="11">
        <v>0</v>
      </c>
      <c r="G12" s="11">
        <v>45</v>
      </c>
      <c r="H12" s="11">
        <v>0</v>
      </c>
      <c r="I12" s="11">
        <v>45</v>
      </c>
      <c r="J12" s="11">
        <v>0</v>
      </c>
      <c r="K12" s="11">
        <v>0</v>
      </c>
      <c r="L12" s="11">
        <v>27</v>
      </c>
      <c r="M12" s="11">
        <v>45</v>
      </c>
      <c r="N12" s="11">
        <v>0</v>
      </c>
      <c r="O12" s="11">
        <v>0</v>
      </c>
      <c r="P12" s="11">
        <v>0</v>
      </c>
    </row>
    <row r="13" spans="1:16" x14ac:dyDescent="0.25">
      <c r="A13" s="1" t="s">
        <v>6</v>
      </c>
      <c r="B13" s="1" t="s">
        <v>7</v>
      </c>
      <c r="C13" s="1" t="s">
        <v>66</v>
      </c>
      <c r="D13" s="1" t="s">
        <v>68</v>
      </c>
      <c r="E13" s="11">
        <v>54</v>
      </c>
      <c r="F13" s="11">
        <v>0</v>
      </c>
      <c r="G13" s="11">
        <v>54</v>
      </c>
      <c r="H13" s="11">
        <v>0</v>
      </c>
      <c r="I13" s="11">
        <v>54</v>
      </c>
      <c r="J13" s="11">
        <v>0</v>
      </c>
      <c r="K13" s="11">
        <v>0</v>
      </c>
      <c r="L13" s="11">
        <v>0</v>
      </c>
      <c r="M13" s="11">
        <v>54</v>
      </c>
      <c r="N13" s="11">
        <v>18</v>
      </c>
      <c r="O13" s="11">
        <v>0</v>
      </c>
      <c r="P13" s="11">
        <v>0</v>
      </c>
    </row>
    <row r="14" spans="1:16" x14ac:dyDescent="0.25">
      <c r="A14" s="1" t="s">
        <v>6</v>
      </c>
      <c r="B14" s="1" t="s">
        <v>7</v>
      </c>
      <c r="C14" s="1" t="s">
        <v>66</v>
      </c>
      <c r="D14" s="1" t="s">
        <v>69</v>
      </c>
      <c r="E14" s="11">
        <v>36</v>
      </c>
      <c r="F14" s="11">
        <v>0</v>
      </c>
      <c r="G14" s="11">
        <v>36</v>
      </c>
      <c r="H14" s="11">
        <v>0</v>
      </c>
      <c r="I14" s="11">
        <v>36</v>
      </c>
      <c r="J14" s="11">
        <v>0</v>
      </c>
      <c r="K14" s="11">
        <v>0</v>
      </c>
      <c r="L14" s="11">
        <v>32.4</v>
      </c>
      <c r="M14" s="11">
        <v>36</v>
      </c>
      <c r="N14" s="11">
        <v>0</v>
      </c>
      <c r="O14" s="11">
        <v>0</v>
      </c>
      <c r="P14" s="11">
        <v>0</v>
      </c>
    </row>
    <row r="15" spans="1:16" x14ac:dyDescent="0.25">
      <c r="A15" s="1" t="s">
        <v>6</v>
      </c>
      <c r="B15" s="1" t="s">
        <v>7</v>
      </c>
      <c r="C15" s="1" t="s">
        <v>60</v>
      </c>
      <c r="D15" s="1" t="s">
        <v>70</v>
      </c>
      <c r="E15" s="11">
        <v>0</v>
      </c>
      <c r="F15" s="11">
        <v>0</v>
      </c>
      <c r="G15" s="11">
        <v>0</v>
      </c>
      <c r="H15" s="11">
        <v>0</v>
      </c>
      <c r="I15" s="11">
        <v>25.029585747000002</v>
      </c>
      <c r="J15" s="11">
        <v>4.5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</row>
    <row r="16" spans="1:16" x14ac:dyDescent="0.25">
      <c r="A16" s="1" t="s">
        <v>6</v>
      </c>
      <c r="B16" s="1" t="s">
        <v>7</v>
      </c>
      <c r="C16" s="1" t="s">
        <v>60</v>
      </c>
      <c r="D16" s="1" t="s">
        <v>71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5.4</v>
      </c>
      <c r="M16" s="11">
        <v>9</v>
      </c>
      <c r="N16" s="11">
        <v>13.783505742000001</v>
      </c>
      <c r="O16" s="11">
        <v>2.995437753</v>
      </c>
      <c r="P16" s="11">
        <v>0</v>
      </c>
    </row>
    <row r="17" spans="1:16" x14ac:dyDescent="0.25">
      <c r="A17" s="1" t="s">
        <v>6</v>
      </c>
      <c r="B17" s="1" t="s">
        <v>7</v>
      </c>
      <c r="C17" s="1" t="s">
        <v>60</v>
      </c>
      <c r="D17" s="1" t="s">
        <v>72</v>
      </c>
      <c r="E17" s="11">
        <v>0</v>
      </c>
      <c r="F17" s="11">
        <v>0</v>
      </c>
      <c r="G17" s="11">
        <v>0</v>
      </c>
      <c r="H17" s="11">
        <v>9</v>
      </c>
      <c r="I17" s="11">
        <v>0</v>
      </c>
      <c r="J17" s="11">
        <v>0</v>
      </c>
      <c r="K17" s="11">
        <v>0</v>
      </c>
      <c r="L17" s="11">
        <v>5.4</v>
      </c>
      <c r="M17" s="11">
        <v>4.5</v>
      </c>
      <c r="N17" s="11">
        <v>13.673349891000001</v>
      </c>
      <c r="O17" s="11">
        <v>6.066716103000001</v>
      </c>
      <c r="P17" s="11">
        <v>0</v>
      </c>
    </row>
    <row r="18" spans="1:16" x14ac:dyDescent="0.25">
      <c r="A18" s="1" t="s">
        <v>6</v>
      </c>
      <c r="B18" s="1" t="s">
        <v>7</v>
      </c>
      <c r="C18" s="1" t="s">
        <v>60</v>
      </c>
      <c r="D18" s="1" t="s">
        <v>73</v>
      </c>
      <c r="E18" s="11">
        <v>5.4633540150000002</v>
      </c>
      <c r="F18" s="11">
        <v>22.281430788000002</v>
      </c>
      <c r="G18" s="11">
        <v>3.456633852</v>
      </c>
      <c r="H18" s="11">
        <v>3.8839656869999999</v>
      </c>
      <c r="I18" s="11">
        <v>7.9164581580000011</v>
      </c>
      <c r="J18" s="11">
        <v>3.747780981</v>
      </c>
      <c r="K18" s="11">
        <v>5.4976663980000007</v>
      </c>
      <c r="L18" s="11">
        <v>1.6892717939999999</v>
      </c>
      <c r="M18" s="11">
        <v>2.0149346700000001</v>
      </c>
      <c r="N18" s="11">
        <v>6.5530565730000001</v>
      </c>
      <c r="O18" s="11">
        <v>6.2914656420000012</v>
      </c>
      <c r="P18" s="11">
        <v>6.3166232430000004</v>
      </c>
    </row>
    <row r="19" spans="1:16" x14ac:dyDescent="0.25">
      <c r="A19" s="1" t="s">
        <v>6</v>
      </c>
      <c r="B19" s="1" t="s">
        <v>7</v>
      </c>
      <c r="C19" s="1" t="s">
        <v>60</v>
      </c>
      <c r="D19" s="1" t="s">
        <v>74</v>
      </c>
      <c r="E19" s="11">
        <v>0</v>
      </c>
      <c r="F19" s="11">
        <v>5.5345338720000008</v>
      </c>
      <c r="G19" s="11">
        <v>9.4918325039999996</v>
      </c>
      <c r="H19" s="11">
        <v>14.109512067000001</v>
      </c>
      <c r="I19" s="11">
        <v>11.043627966000001</v>
      </c>
      <c r="J19" s="11">
        <v>10.583493480000001</v>
      </c>
      <c r="K19" s="11">
        <v>6.3422716770000012</v>
      </c>
      <c r="L19" s="11">
        <v>7.0613849250000005</v>
      </c>
      <c r="M19" s="11">
        <v>7.4854929869999998</v>
      </c>
      <c r="N19" s="11">
        <v>0</v>
      </c>
      <c r="O19" s="11">
        <v>0</v>
      </c>
      <c r="P19" s="11">
        <v>0</v>
      </c>
    </row>
    <row r="20" spans="1:16" x14ac:dyDescent="0.25">
      <c r="A20" s="1" t="s">
        <v>6</v>
      </c>
      <c r="B20" s="1" t="s">
        <v>7</v>
      </c>
      <c r="C20" s="1" t="s">
        <v>66</v>
      </c>
      <c r="D20" s="1" t="s">
        <v>75</v>
      </c>
      <c r="E20" s="11">
        <v>42.094241595000007</v>
      </c>
      <c r="F20" s="11">
        <v>45.057099528000002</v>
      </c>
      <c r="G20" s="11">
        <v>28.847677446000006</v>
      </c>
      <c r="H20" s="11">
        <v>53.617074939000013</v>
      </c>
      <c r="I20" s="11">
        <v>33.712943229000004</v>
      </c>
      <c r="J20" s="11">
        <v>22.470161993999998</v>
      </c>
      <c r="K20" s="11">
        <v>37.278223460999996</v>
      </c>
      <c r="L20" s="11">
        <v>22.231049931000001</v>
      </c>
      <c r="M20" s="11">
        <v>27.565648263000003</v>
      </c>
      <c r="N20" s="11">
        <v>53.835771618000003</v>
      </c>
      <c r="O20" s="11">
        <v>16.194181310999998</v>
      </c>
      <c r="P20" s="11">
        <v>19.437314147999999</v>
      </c>
    </row>
    <row r="21" spans="1:16" x14ac:dyDescent="0.25">
      <c r="A21" s="1" t="s">
        <v>6</v>
      </c>
      <c r="B21" s="1" t="s">
        <v>7</v>
      </c>
      <c r="C21" s="1" t="s">
        <v>60</v>
      </c>
      <c r="D21" s="1" t="s">
        <v>76</v>
      </c>
      <c r="E21" s="11">
        <v>8.1472129830000011</v>
      </c>
      <c r="F21" s="11">
        <v>8.6510350079999991</v>
      </c>
      <c r="G21" s="11">
        <v>11.372878629000001</v>
      </c>
      <c r="H21" s="11">
        <v>10.830499659000001</v>
      </c>
      <c r="I21" s="11">
        <v>9.5009855850000005</v>
      </c>
      <c r="J21" s="11">
        <v>6.0519457530000009</v>
      </c>
      <c r="K21" s="11">
        <v>4.2613155269999998</v>
      </c>
      <c r="L21" s="11">
        <v>3.6836659440000008</v>
      </c>
      <c r="M21" s="11">
        <v>4.1739100200000001</v>
      </c>
      <c r="N21" s="11">
        <v>3.930871518</v>
      </c>
      <c r="O21" s="11">
        <v>3.1985229780000002</v>
      </c>
      <c r="P21" s="11">
        <v>5.5798059869999994</v>
      </c>
    </row>
    <row r="22" spans="1:16" x14ac:dyDescent="0.25">
      <c r="A22" s="1" t="s">
        <v>6</v>
      </c>
      <c r="B22" s="1" t="s">
        <v>7</v>
      </c>
      <c r="C22" s="1" t="s">
        <v>66</v>
      </c>
      <c r="D22" s="1" t="s">
        <v>77</v>
      </c>
      <c r="E22" s="11">
        <v>38.591454996000003</v>
      </c>
      <c r="F22" s="11">
        <v>40.068994815000003</v>
      </c>
      <c r="G22" s="11">
        <v>35.101276749</v>
      </c>
      <c r="H22" s="11">
        <v>42.581425914</v>
      </c>
      <c r="I22" s="11">
        <v>32.362070643000003</v>
      </c>
      <c r="J22" s="11">
        <v>28.596792951000001</v>
      </c>
      <c r="K22" s="11">
        <v>12.644987922</v>
      </c>
      <c r="L22" s="11">
        <v>10.706097591000001</v>
      </c>
      <c r="M22" s="11">
        <v>9.0787391730000007</v>
      </c>
      <c r="N22" s="11">
        <v>19.774152972000003</v>
      </c>
      <c r="O22" s="11">
        <v>18.451278279000004</v>
      </c>
      <c r="P22" s="11">
        <v>25.980239376000004</v>
      </c>
    </row>
    <row r="23" spans="1:16" ht="30" x14ac:dyDescent="0.25">
      <c r="A23" s="1" t="s">
        <v>6</v>
      </c>
      <c r="B23" s="1" t="s">
        <v>7</v>
      </c>
      <c r="C23" s="1" t="s">
        <v>78</v>
      </c>
      <c r="D23" s="5" t="s">
        <v>79</v>
      </c>
      <c r="E23" s="11">
        <v>13.199128740000001</v>
      </c>
      <c r="F23" s="11">
        <v>15.250774958999997</v>
      </c>
      <c r="G23" s="11">
        <v>15.655311693000003</v>
      </c>
      <c r="H23" s="11">
        <v>11.244899169</v>
      </c>
      <c r="I23" s="11">
        <v>12.372295887</v>
      </c>
      <c r="J23" s="11">
        <v>11.531672082000002</v>
      </c>
      <c r="K23" s="11">
        <v>7.3010199150000012</v>
      </c>
      <c r="L23" s="11">
        <v>9.2250631619999979</v>
      </c>
      <c r="M23" s="11">
        <v>8.446802175000002</v>
      </c>
      <c r="N23" s="11">
        <v>8.2333973609999997</v>
      </c>
      <c r="O23" s="11">
        <v>8.6191590240000018</v>
      </c>
      <c r="P23" s="11">
        <v>11.280149747999999</v>
      </c>
    </row>
    <row r="24" spans="1:16" x14ac:dyDescent="0.25">
      <c r="A24" s="1" t="s">
        <v>6</v>
      </c>
      <c r="B24" s="1" t="s">
        <v>7</v>
      </c>
      <c r="C24" s="1" t="s">
        <v>60</v>
      </c>
      <c r="D24" s="1" t="s">
        <v>80</v>
      </c>
      <c r="E24" s="11">
        <v>1.6114272300000001</v>
      </c>
      <c r="F24" s="11">
        <v>2.0259295559999999</v>
      </c>
      <c r="G24" s="11">
        <v>1.9501224120000005</v>
      </c>
      <c r="H24" s="11">
        <v>2.0424906810000003</v>
      </c>
      <c r="I24" s="11">
        <v>2.0478371129999999</v>
      </c>
      <c r="J24" s="11">
        <v>1.496272365</v>
      </c>
      <c r="K24" s="11">
        <v>1.3363080569999999</v>
      </c>
      <c r="L24" s="11">
        <v>1.278343647</v>
      </c>
      <c r="M24" s="11">
        <v>1.271350269</v>
      </c>
      <c r="N24" s="11">
        <v>0.7891084530000001</v>
      </c>
      <c r="O24" s="11">
        <v>0.96751953899999998</v>
      </c>
      <c r="P24" s="11">
        <v>1.2777225930000002</v>
      </c>
    </row>
    <row r="25" spans="1:16" x14ac:dyDescent="0.25">
      <c r="A25" s="1" t="s">
        <v>6</v>
      </c>
      <c r="B25" s="1" t="s">
        <v>7</v>
      </c>
      <c r="C25" s="1" t="s">
        <v>81</v>
      </c>
      <c r="D25" s="1" t="s">
        <v>82</v>
      </c>
      <c r="E25" s="11">
        <v>64.087637328</v>
      </c>
      <c r="F25" s="11">
        <v>58.541736771000011</v>
      </c>
      <c r="G25" s="11">
        <v>35.970037929000007</v>
      </c>
      <c r="H25" s="11">
        <v>58.575411207000009</v>
      </c>
      <c r="I25" s="11">
        <v>49.218542352</v>
      </c>
      <c r="J25" s="11">
        <v>39.558017159999999</v>
      </c>
      <c r="K25" s="11">
        <v>57.201893127000012</v>
      </c>
      <c r="L25" s="11">
        <v>31.715988884999998</v>
      </c>
      <c r="M25" s="11">
        <v>40.901215500000006</v>
      </c>
      <c r="N25" s="11">
        <v>45.733673034000006</v>
      </c>
      <c r="O25" s="11">
        <v>22.798575954</v>
      </c>
      <c r="P25" s="11">
        <v>40.694285331000003</v>
      </c>
    </row>
    <row r="26" spans="1:16" x14ac:dyDescent="0.25">
      <c r="A26" s="1" t="s">
        <v>6</v>
      </c>
      <c r="B26" s="1" t="s">
        <v>7</v>
      </c>
      <c r="C26" s="1" t="s">
        <v>78</v>
      </c>
      <c r="D26" s="1" t="s">
        <v>83</v>
      </c>
      <c r="E26" s="11">
        <v>11.487489552000001</v>
      </c>
      <c r="F26" s="11">
        <v>13.821886953000002</v>
      </c>
      <c r="G26" s="11">
        <v>16.335268488000001</v>
      </c>
      <c r="H26" s="11">
        <v>15.010859493000003</v>
      </c>
      <c r="I26" s="11">
        <v>13.105191204</v>
      </c>
      <c r="J26" s="11">
        <v>9.9379887390000015</v>
      </c>
      <c r="K26" s="11">
        <v>8.6001272909999997</v>
      </c>
      <c r="L26" s="11">
        <v>7.5616032870000014</v>
      </c>
      <c r="M26" s="11">
        <v>8.1954142200000017</v>
      </c>
      <c r="N26" s="11">
        <v>5.4110556360000004</v>
      </c>
      <c r="O26" s="11">
        <v>5.8962636179999999</v>
      </c>
      <c r="P26" s="11">
        <v>8.6836594320000007</v>
      </c>
    </row>
    <row r="27" spans="1:16" x14ac:dyDescent="0.25">
      <c r="A27" s="1" t="s">
        <v>6</v>
      </c>
      <c r="B27" s="1" t="s">
        <v>7</v>
      </c>
      <c r="C27" s="1" t="s">
        <v>60</v>
      </c>
      <c r="D27" s="1" t="s">
        <v>84</v>
      </c>
      <c r="E27" s="11">
        <v>4.5000935910000006</v>
      </c>
      <c r="F27" s="11">
        <v>4.7864873699999997</v>
      </c>
      <c r="G27" s="11">
        <v>4.623448788000001</v>
      </c>
      <c r="H27" s="11">
        <v>6.1261029270000007</v>
      </c>
      <c r="I27" s="11">
        <v>4.9199606820000001</v>
      </c>
      <c r="J27" s="11">
        <v>2.8627397190000008</v>
      </c>
      <c r="K27" s="11">
        <v>3.1099139190000007</v>
      </c>
      <c r="L27" s="11">
        <v>3.8677453289999999</v>
      </c>
      <c r="M27" s="11">
        <v>3.8596119029999998</v>
      </c>
      <c r="N27" s="11">
        <v>1.7930825010000002</v>
      </c>
      <c r="O27" s="11">
        <v>1.8783292500000004</v>
      </c>
      <c r="P27" s="11">
        <v>3.1925413170000003</v>
      </c>
    </row>
    <row r="28" spans="1:16" x14ac:dyDescent="0.25">
      <c r="A28" s="1" t="s">
        <v>6</v>
      </c>
      <c r="B28" s="1" t="s">
        <v>7</v>
      </c>
      <c r="C28" s="1" t="s">
        <v>78</v>
      </c>
      <c r="D28" s="1" t="s">
        <v>85</v>
      </c>
      <c r="E28" s="11">
        <v>4.8690915209999996</v>
      </c>
      <c r="F28" s="11">
        <v>14.373722466</v>
      </c>
      <c r="G28" s="11">
        <v>9.9542190329999993</v>
      </c>
      <c r="H28" s="11">
        <v>10.377143846999999</v>
      </c>
      <c r="I28" s="11">
        <v>15.363228753000001</v>
      </c>
      <c r="J28" s="11">
        <v>4.023459216</v>
      </c>
      <c r="K28" s="11">
        <v>10.687940478000002</v>
      </c>
      <c r="L28" s="11">
        <v>1.19410956</v>
      </c>
      <c r="M28" s="11">
        <v>1.2061220220000002</v>
      </c>
      <c r="N28" s="11">
        <v>9.8820310589999991</v>
      </c>
      <c r="O28" s="11">
        <v>1.0620473220000002</v>
      </c>
      <c r="P28" s="11">
        <v>2.2119786989999999</v>
      </c>
    </row>
    <row r="29" spans="1:16" x14ac:dyDescent="0.25">
      <c r="A29" s="1" t="s">
        <v>6</v>
      </c>
      <c r="B29" s="1" t="s">
        <v>7</v>
      </c>
      <c r="C29" s="1" t="s">
        <v>78</v>
      </c>
      <c r="D29" s="1" t="s">
        <v>86</v>
      </c>
      <c r="E29" s="11">
        <v>6.3410535720000007</v>
      </c>
      <c r="F29" s="11">
        <v>14.840163693000001</v>
      </c>
      <c r="G29" s="11">
        <v>10.514574171</v>
      </c>
      <c r="H29" s="11">
        <v>12.372612993000001</v>
      </c>
      <c r="I29" s="11">
        <v>15.39363942</v>
      </c>
      <c r="J29" s="11">
        <v>4.3440459300000009</v>
      </c>
      <c r="K29" s="11">
        <v>1.9233692729999998</v>
      </c>
      <c r="L29" s="11">
        <v>5.872025088</v>
      </c>
      <c r="M29" s="11">
        <v>1.3858271910000002</v>
      </c>
      <c r="N29" s="11">
        <v>5.5134488070000005</v>
      </c>
      <c r="O29" s="11">
        <v>1.2207152790000002</v>
      </c>
      <c r="P29" s="11">
        <v>2.4382190700000002</v>
      </c>
    </row>
    <row r="30" spans="1:16" x14ac:dyDescent="0.25">
      <c r="A30" s="1" t="s">
        <v>6</v>
      </c>
      <c r="B30" s="1" t="s">
        <v>7</v>
      </c>
      <c r="C30" s="1" t="s">
        <v>60</v>
      </c>
      <c r="D30" s="1" t="s">
        <v>87</v>
      </c>
      <c r="E30" s="11">
        <v>5.173843626</v>
      </c>
      <c r="F30" s="11">
        <v>5.8463623260000013</v>
      </c>
      <c r="G30" s="11">
        <v>6.5581807410000001</v>
      </c>
      <c r="H30" s="11">
        <v>6.137337843000001</v>
      </c>
      <c r="I30" s="11">
        <v>7.4494571130000011</v>
      </c>
      <c r="J30" s="11">
        <v>6.7563653850000014</v>
      </c>
      <c r="K30" s="11">
        <v>6.5653219170000012</v>
      </c>
      <c r="L30" s="11">
        <v>4.2742820610000001</v>
      </c>
      <c r="M30" s="11">
        <v>4.6326128310000012</v>
      </c>
      <c r="N30" s="11">
        <v>4.1987519910000008</v>
      </c>
      <c r="O30" s="11">
        <v>5.4331247879999998</v>
      </c>
      <c r="P30" s="11">
        <v>4.9785276239999998</v>
      </c>
    </row>
    <row r="31" spans="1:16" x14ac:dyDescent="0.25">
      <c r="A31" s="1" t="s">
        <v>6</v>
      </c>
      <c r="B31" s="1" t="s">
        <v>7</v>
      </c>
      <c r="C31" s="1" t="s">
        <v>60</v>
      </c>
      <c r="D31" s="1" t="s">
        <v>88</v>
      </c>
      <c r="E31" s="11">
        <v>5.8950863370000004</v>
      </c>
      <c r="F31" s="11">
        <v>5.5122808229999993</v>
      </c>
      <c r="G31" s="11">
        <v>7.4803603140000003</v>
      </c>
      <c r="H31" s="11">
        <v>5.0695131690000004</v>
      </c>
      <c r="I31" s="11">
        <v>5.3930753100000004</v>
      </c>
      <c r="J31" s="11">
        <v>5.6024200260000008</v>
      </c>
      <c r="K31" s="11">
        <v>4.464836397</v>
      </c>
      <c r="L31" s="11">
        <v>2.9135260980000002</v>
      </c>
      <c r="M31" s="11">
        <v>3.1939958610000003</v>
      </c>
      <c r="N31" s="11">
        <v>2.380718844</v>
      </c>
      <c r="O31" s="11">
        <v>2.4333158429999999</v>
      </c>
      <c r="P31" s="11">
        <v>3.7756987380000004</v>
      </c>
    </row>
    <row r="32" spans="1:16" x14ac:dyDescent="0.25">
      <c r="A32" s="1" t="s">
        <v>6</v>
      </c>
      <c r="B32" s="1" t="s">
        <v>7</v>
      </c>
      <c r="C32" s="1" t="s">
        <v>60</v>
      </c>
      <c r="D32" s="1" t="s">
        <v>89</v>
      </c>
      <c r="E32" s="11">
        <v>7.0019049240000006</v>
      </c>
      <c r="F32" s="11">
        <v>7.9468263000000006</v>
      </c>
      <c r="G32" s="11">
        <v>8.402067765</v>
      </c>
      <c r="H32" s="11">
        <v>8.8885887300000004</v>
      </c>
      <c r="I32" s="11">
        <v>8.7041228400000019</v>
      </c>
      <c r="J32" s="11">
        <v>6.7681090890000002</v>
      </c>
      <c r="K32" s="11">
        <v>6.1460437500000005</v>
      </c>
      <c r="L32" s="11">
        <v>5.6698300889999995</v>
      </c>
      <c r="M32" s="11">
        <v>5.9619426300000002</v>
      </c>
      <c r="N32" s="11">
        <v>6.8800515210000013</v>
      </c>
      <c r="O32" s="11">
        <v>5.3871108479999998</v>
      </c>
      <c r="P32" s="11">
        <v>5.9717997360000012</v>
      </c>
    </row>
    <row r="33" spans="1:16" x14ac:dyDescent="0.25">
      <c r="A33" s="1" t="s">
        <v>6</v>
      </c>
      <c r="B33" s="1" t="s">
        <v>7</v>
      </c>
      <c r="C33" s="1" t="s">
        <v>60</v>
      </c>
      <c r="D33" s="1" t="s">
        <v>90</v>
      </c>
      <c r="E33" s="11">
        <v>4.4509016160000003</v>
      </c>
      <c r="F33" s="11">
        <v>6.8344881570000009</v>
      </c>
      <c r="G33" s="11">
        <v>5.2049388510000005</v>
      </c>
      <c r="H33" s="11">
        <v>6.6083502240000014</v>
      </c>
      <c r="I33" s="11">
        <v>6.3049434209999999</v>
      </c>
      <c r="J33" s="11">
        <v>3.1732251390000004</v>
      </c>
      <c r="K33" s="11">
        <v>5.4828470970000005</v>
      </c>
      <c r="L33" s="11">
        <v>4.7085290280000001</v>
      </c>
      <c r="M33" s="11">
        <v>6.639903018</v>
      </c>
      <c r="N33" s="11">
        <v>3.8012039100000008</v>
      </c>
      <c r="O33" s="11">
        <v>3.5031985380000004</v>
      </c>
      <c r="P33" s="11">
        <v>3.9037984020000005</v>
      </c>
    </row>
    <row r="34" spans="1:16" x14ac:dyDescent="0.25">
      <c r="A34" s="1" t="s">
        <v>6</v>
      </c>
      <c r="B34" s="1" t="s">
        <v>7</v>
      </c>
      <c r="C34" s="1" t="s">
        <v>60</v>
      </c>
      <c r="D34" s="1" t="s">
        <v>91</v>
      </c>
      <c r="E34" s="11">
        <v>2.527517601</v>
      </c>
      <c r="F34" s="11">
        <v>2.8092759660000004</v>
      </c>
      <c r="G34" s="11">
        <v>4.5671736600000008</v>
      </c>
      <c r="H34" s="11">
        <v>2.1504306600000005</v>
      </c>
      <c r="I34" s="11">
        <v>2.0598684750000005</v>
      </c>
      <c r="J34" s="11">
        <v>1.757699433</v>
      </c>
      <c r="K34" s="11">
        <v>1.3932741689999999</v>
      </c>
      <c r="L34" s="11">
        <v>1.126025901</v>
      </c>
      <c r="M34" s="11">
        <v>1.2163197059999999</v>
      </c>
      <c r="N34" s="11">
        <v>0.66145653000000004</v>
      </c>
      <c r="O34" s="11">
        <v>0.83553743700000005</v>
      </c>
      <c r="P34" s="11">
        <v>1.3945786470000001</v>
      </c>
    </row>
    <row r="35" spans="1:16" x14ac:dyDescent="0.25">
      <c r="A35" s="1" t="s">
        <v>6</v>
      </c>
      <c r="B35" s="1" t="s">
        <v>7</v>
      </c>
      <c r="C35" s="1" t="s">
        <v>60</v>
      </c>
      <c r="D35" s="1" t="s">
        <v>92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0.4682480670000001</v>
      </c>
      <c r="L35" s="11">
        <v>21.899402901000002</v>
      </c>
      <c r="M35" s="11">
        <v>33.042910032000009</v>
      </c>
      <c r="N35" s="11">
        <v>11.698320186</v>
      </c>
      <c r="O35" s="11">
        <v>0</v>
      </c>
      <c r="P35" s="11">
        <v>0</v>
      </c>
    </row>
    <row r="36" spans="1:16" x14ac:dyDescent="0.25">
      <c r="A36" s="1" t="s">
        <v>6</v>
      </c>
      <c r="B36" s="1" t="s">
        <v>7</v>
      </c>
      <c r="C36" s="1" t="s">
        <v>60</v>
      </c>
      <c r="D36" s="1" t="s">
        <v>93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1.9104188039999999</v>
      </c>
      <c r="O36" s="11">
        <v>0</v>
      </c>
      <c r="P36" s="11">
        <v>0</v>
      </c>
    </row>
    <row r="37" spans="1:16" x14ac:dyDescent="0.25">
      <c r="A37" s="1" t="s">
        <v>6</v>
      </c>
      <c r="B37" s="1" t="s">
        <v>7</v>
      </c>
      <c r="C37" s="1" t="s">
        <v>60</v>
      </c>
      <c r="D37" s="1" t="s">
        <v>94</v>
      </c>
      <c r="E37" s="11">
        <v>7.6838080410000016</v>
      </c>
      <c r="F37" s="11">
        <v>5.9932820429999998</v>
      </c>
      <c r="G37" s="11">
        <v>5.2918969950000001</v>
      </c>
      <c r="H37" s="11">
        <v>5.8216774140000007</v>
      </c>
      <c r="I37" s="11">
        <v>5.4439112070000002</v>
      </c>
      <c r="J37" s="11">
        <v>4.6219830930000008</v>
      </c>
      <c r="K37" s="11">
        <v>3.5341784729999999</v>
      </c>
      <c r="L37" s="11">
        <v>4.7709205739999989</v>
      </c>
      <c r="M37" s="11">
        <v>3.1131637740000002</v>
      </c>
      <c r="N37" s="11">
        <v>0</v>
      </c>
      <c r="O37" s="11">
        <v>0.33865435800000004</v>
      </c>
      <c r="P37" s="11">
        <v>1.8310849200000001</v>
      </c>
    </row>
    <row r="38" spans="1:16" x14ac:dyDescent="0.25">
      <c r="A38" s="1" t="s">
        <v>6</v>
      </c>
      <c r="B38" s="1" t="s">
        <v>7</v>
      </c>
      <c r="C38" s="1" t="s">
        <v>60</v>
      </c>
      <c r="D38" s="1" t="s">
        <v>95</v>
      </c>
      <c r="E38" s="11">
        <v>13.302792405</v>
      </c>
      <c r="F38" s="11">
        <v>7.2560927250000011</v>
      </c>
      <c r="G38" s="11">
        <v>5.6998784430000002</v>
      </c>
      <c r="H38" s="11">
        <v>9.8099195039999998</v>
      </c>
      <c r="I38" s="11">
        <v>6.5792568870000006</v>
      </c>
      <c r="J38" s="11">
        <v>4.5717873389999992</v>
      </c>
      <c r="K38" s="11">
        <v>7.8052378950000021</v>
      </c>
      <c r="L38" s="11">
        <v>3.2369411970000006</v>
      </c>
      <c r="M38" s="11">
        <v>3.2242400189999998</v>
      </c>
      <c r="N38" s="11">
        <v>3.4970692680000006</v>
      </c>
      <c r="O38" s="11">
        <v>5.4651359070000005</v>
      </c>
      <c r="P38" s="11">
        <v>4.032682416000001</v>
      </c>
    </row>
    <row r="39" spans="1:16" x14ac:dyDescent="0.25">
      <c r="A39" s="1" t="s">
        <v>6</v>
      </c>
      <c r="B39" s="1" t="s">
        <v>7</v>
      </c>
      <c r="C39" s="1" t="s">
        <v>60</v>
      </c>
      <c r="D39" s="1" t="s">
        <v>96</v>
      </c>
      <c r="E39" s="11">
        <v>1.1098257660000004</v>
      </c>
      <c r="F39" s="11">
        <v>0.92244171600000002</v>
      </c>
      <c r="G39" s="11">
        <v>0.94304574000000008</v>
      </c>
      <c r="H39" s="11">
        <v>1.563110703</v>
      </c>
      <c r="I39" s="11">
        <v>3.1287243330000005</v>
      </c>
      <c r="J39" s="11">
        <v>0.6659282700000001</v>
      </c>
      <c r="K39" s="11">
        <v>1.9569124260000001</v>
      </c>
      <c r="L39" s="11">
        <v>3.0185902530000002</v>
      </c>
      <c r="M39" s="11">
        <v>0.53327540699999998</v>
      </c>
      <c r="N39" s="11">
        <v>0.37276677900000005</v>
      </c>
      <c r="O39" s="11">
        <v>0.44971264800000005</v>
      </c>
      <c r="P39" s="11">
        <v>0.67607700300000018</v>
      </c>
    </row>
    <row r="40" spans="1:16" x14ac:dyDescent="0.25">
      <c r="A40" s="1" t="s">
        <v>6</v>
      </c>
      <c r="B40" s="1" t="s">
        <v>7</v>
      </c>
      <c r="C40" s="1" t="s">
        <v>60</v>
      </c>
      <c r="D40" s="1" t="s">
        <v>97</v>
      </c>
      <c r="E40" s="11">
        <v>2.3199368219999998</v>
      </c>
      <c r="F40" s="11">
        <v>4.8072433500000002</v>
      </c>
      <c r="G40" s="11">
        <v>8.3866102110000007</v>
      </c>
      <c r="H40" s="11">
        <v>4.8415324860000002</v>
      </c>
      <c r="I40" s="11">
        <v>7.2933287490000005</v>
      </c>
      <c r="J40" s="11">
        <v>0.92841147000000002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</row>
    <row r="41" spans="1:16" x14ac:dyDescent="0.25">
      <c r="A41" s="1" t="s">
        <v>6</v>
      </c>
      <c r="B41" s="1" t="s">
        <v>7</v>
      </c>
      <c r="C41" s="1" t="s">
        <v>60</v>
      </c>
      <c r="D41" s="1" t="s">
        <v>98</v>
      </c>
      <c r="E41" s="11">
        <v>3.1812788070000004</v>
      </c>
      <c r="F41" s="11">
        <v>7.3727422020000013</v>
      </c>
      <c r="G41" s="11">
        <v>10.226482497000001</v>
      </c>
      <c r="H41" s="11">
        <v>6.2886950910000001</v>
      </c>
      <c r="I41" s="11">
        <v>8.4107594970000008</v>
      </c>
      <c r="J41" s="11">
        <v>1.256988915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</row>
    <row r="42" spans="1:16" x14ac:dyDescent="0.25">
      <c r="A42" s="1" t="s">
        <v>6</v>
      </c>
      <c r="B42" s="1" t="s">
        <v>7</v>
      </c>
      <c r="C42" s="1" t="s">
        <v>60</v>
      </c>
      <c r="D42" s="1" t="s">
        <v>99</v>
      </c>
      <c r="E42" s="11">
        <v>9.2372532840000012</v>
      </c>
      <c r="F42" s="11">
        <v>8.3402781839999989</v>
      </c>
      <c r="G42" s="11">
        <v>5.8523861340000005</v>
      </c>
      <c r="H42" s="11">
        <v>12.502713258000002</v>
      </c>
      <c r="I42" s="11">
        <v>9.6189393509999999</v>
      </c>
      <c r="J42" s="11">
        <v>8.4651111720000003</v>
      </c>
      <c r="K42" s="11">
        <v>4.4817781679999991</v>
      </c>
      <c r="L42" s="11">
        <v>7.0463902320000003</v>
      </c>
      <c r="M42" s="11">
        <v>2.9740992750000004</v>
      </c>
      <c r="N42" s="11">
        <v>7.2059306129999996</v>
      </c>
      <c r="O42" s="11">
        <v>7.5529434959999993</v>
      </c>
      <c r="P42" s="11">
        <v>6.9837170760000005</v>
      </c>
    </row>
    <row r="43" spans="1:16" x14ac:dyDescent="0.25">
      <c r="A43" s="1" t="s">
        <v>6</v>
      </c>
      <c r="B43" s="1" t="s">
        <v>7</v>
      </c>
      <c r="C43" s="1" t="s">
        <v>60</v>
      </c>
      <c r="D43" s="1" t="s">
        <v>100</v>
      </c>
      <c r="E43" s="11">
        <v>9.3451218209999993</v>
      </c>
      <c r="F43" s="11">
        <v>18.245935188000001</v>
      </c>
      <c r="G43" s="11">
        <v>10.153157490000002</v>
      </c>
      <c r="H43" s="11">
        <v>10.165550031</v>
      </c>
      <c r="I43" s="11">
        <v>11.316170313000002</v>
      </c>
      <c r="J43" s="11">
        <v>10.226275542000002</v>
      </c>
      <c r="K43" s="11">
        <v>7.8325294950000011</v>
      </c>
      <c r="L43" s="11">
        <v>7.6652299079999988</v>
      </c>
      <c r="M43" s="11">
        <v>8.6825254320000003</v>
      </c>
      <c r="N43" s="11">
        <v>4.4779601790000001</v>
      </c>
      <c r="O43" s="11">
        <v>4.9140068040000005</v>
      </c>
      <c r="P43" s="11">
        <v>8.4058730909999984</v>
      </c>
    </row>
    <row r="44" spans="1:16" x14ac:dyDescent="0.25">
      <c r="A44" s="1"/>
      <c r="B44" s="1"/>
      <c r="C44" s="1"/>
      <c r="D44" s="1" t="s">
        <v>101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 x14ac:dyDescent="0.25">
      <c r="A45" s="1"/>
      <c r="B45" s="1"/>
      <c r="C45" s="1"/>
      <c r="D45" s="1" t="s">
        <v>102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6" x14ac:dyDescent="0.25">
      <c r="A46" s="1" t="s">
        <v>6</v>
      </c>
      <c r="B46" s="1" t="s">
        <v>7</v>
      </c>
      <c r="C46" s="1" t="s">
        <v>78</v>
      </c>
      <c r="D46" s="1" t="s">
        <v>103</v>
      </c>
      <c r="E46" s="11">
        <v>1.5590912328000002</v>
      </c>
      <c r="F46" s="11">
        <v>5.7078209591999993</v>
      </c>
      <c r="G46" s="11">
        <v>16.6089485448</v>
      </c>
      <c r="H46" s="11">
        <v>20.784820989599996</v>
      </c>
      <c r="I46" s="11">
        <v>17.8732547856</v>
      </c>
      <c r="J46" s="11">
        <v>15.846629673600003</v>
      </c>
      <c r="K46" s="11">
        <v>13.326443996400002</v>
      </c>
      <c r="L46" s="11">
        <v>10.422888044400002</v>
      </c>
      <c r="M46" s="11">
        <v>8.8880183568000017</v>
      </c>
      <c r="N46" s="11">
        <v>0</v>
      </c>
      <c r="O46" s="11">
        <v>0</v>
      </c>
      <c r="P46" s="11">
        <v>0</v>
      </c>
    </row>
    <row r="47" spans="1:16" x14ac:dyDescent="0.25">
      <c r="A47" s="1" t="s">
        <v>6</v>
      </c>
      <c r="B47" s="1" t="s">
        <v>7</v>
      </c>
      <c r="C47" s="1" t="s">
        <v>78</v>
      </c>
      <c r="D47" s="1" t="s">
        <v>104</v>
      </c>
      <c r="E47" s="11">
        <v>1.5590912328000002</v>
      </c>
      <c r="F47" s="11">
        <v>6.4441507716000013</v>
      </c>
      <c r="G47" s="11">
        <v>16.595041193999997</v>
      </c>
      <c r="H47" s="11">
        <v>22.799676265200006</v>
      </c>
      <c r="I47" s="11">
        <v>20.157804946800002</v>
      </c>
      <c r="J47" s="11">
        <v>19.551033784800005</v>
      </c>
      <c r="K47" s="11">
        <v>16.658053488</v>
      </c>
      <c r="L47" s="11">
        <v>11.167380547200002</v>
      </c>
      <c r="M47" s="11">
        <v>9.0694060632000024</v>
      </c>
      <c r="N47" s="11">
        <v>0</v>
      </c>
      <c r="O47" s="11">
        <v>0</v>
      </c>
      <c r="P47" s="11">
        <v>0</v>
      </c>
    </row>
    <row r="48" spans="1:16" x14ac:dyDescent="0.25">
      <c r="A48" s="1" t="s">
        <v>6</v>
      </c>
      <c r="B48" s="1" t="s">
        <v>7</v>
      </c>
      <c r="C48" s="1" t="s">
        <v>60</v>
      </c>
      <c r="D48" s="1" t="s">
        <v>105</v>
      </c>
      <c r="E48" s="11">
        <v>0.61046321039999996</v>
      </c>
      <c r="F48" s="11">
        <v>0.66380459040000006</v>
      </c>
      <c r="G48" s="11">
        <v>0.71065069559999994</v>
      </c>
      <c r="H48" s="11">
        <v>0.76963880880000013</v>
      </c>
      <c r="I48" s="11">
        <v>0.73681462440000012</v>
      </c>
      <c r="J48" s="11">
        <v>0.54620318879999996</v>
      </c>
      <c r="K48" s="11">
        <v>0.47267795159999998</v>
      </c>
      <c r="L48" s="11">
        <v>0.42921419400000005</v>
      </c>
      <c r="M48" s="11">
        <v>0.47193023160000008</v>
      </c>
      <c r="N48" s="11">
        <v>3.3758518428000004</v>
      </c>
      <c r="O48" s="11">
        <v>0.96522354720000014</v>
      </c>
      <c r="P48" s="11">
        <v>0.47574191519999998</v>
      </c>
    </row>
    <row r="49" spans="1:16" x14ac:dyDescent="0.25">
      <c r="A49" s="1"/>
      <c r="B49" s="1"/>
      <c r="C49" s="1"/>
      <c r="D49" s="1" t="s">
        <v>106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 x14ac:dyDescent="0.25">
      <c r="A50" s="1" t="s">
        <v>6</v>
      </c>
      <c r="B50" s="1" t="s">
        <v>7</v>
      </c>
      <c r="C50" s="1" t="s">
        <v>78</v>
      </c>
      <c r="D50" s="1" t="s">
        <v>107</v>
      </c>
      <c r="E50" s="11">
        <v>18.088705943999997</v>
      </c>
      <c r="F50" s="11">
        <v>14.010217704</v>
      </c>
      <c r="G50" s="11">
        <v>9.9497892240000017</v>
      </c>
      <c r="H50" s="11">
        <v>8.7530809680000008</v>
      </c>
      <c r="I50" s="11">
        <v>14.000675471999999</v>
      </c>
      <c r="J50" s="11">
        <v>12.244364568000002</v>
      </c>
      <c r="K50" s="11">
        <v>5.578350768</v>
      </c>
      <c r="L50" s="11">
        <v>11.781678744000001</v>
      </c>
      <c r="M50" s="11">
        <v>17.340973127999998</v>
      </c>
      <c r="N50" s="11">
        <v>12.83163336</v>
      </c>
      <c r="O50" s="11">
        <v>12.97863108</v>
      </c>
      <c r="P50" s="11">
        <v>9.6872083920000023</v>
      </c>
    </row>
    <row r="51" spans="1:16" x14ac:dyDescent="0.25">
      <c r="A51" s="1" t="s">
        <v>6</v>
      </c>
      <c r="B51" s="1" t="s">
        <v>7</v>
      </c>
      <c r="C51" s="1" t="s">
        <v>108</v>
      </c>
      <c r="D51" s="1" t="s">
        <v>109</v>
      </c>
      <c r="E51" s="11">
        <v>74.343921047999999</v>
      </c>
      <c r="F51" s="11">
        <v>139.39776763200001</v>
      </c>
      <c r="G51" s="11">
        <v>119.218701744</v>
      </c>
      <c r="H51" s="11">
        <v>138.41927208000001</v>
      </c>
      <c r="I51" s="11">
        <v>206.28102837599999</v>
      </c>
      <c r="J51" s="11">
        <v>81.015685415999997</v>
      </c>
      <c r="K51" s="11">
        <v>85.087564200000003</v>
      </c>
      <c r="L51" s="11">
        <v>115.304904432</v>
      </c>
      <c r="M51" s="11">
        <v>165.35380694400001</v>
      </c>
      <c r="N51" s="11">
        <v>66.855934656000002</v>
      </c>
      <c r="O51" s="11">
        <v>69.555201767999989</v>
      </c>
      <c r="P51" s="11">
        <v>61.965591696000004</v>
      </c>
    </row>
    <row r="52" spans="1:16" x14ac:dyDescent="0.25">
      <c r="A52" s="1" t="s">
        <v>6</v>
      </c>
      <c r="B52" s="1" t="s">
        <v>7</v>
      </c>
      <c r="C52" s="1" t="s">
        <v>60</v>
      </c>
      <c r="D52" s="1" t="s">
        <v>110</v>
      </c>
      <c r="E52" s="11">
        <v>6.7140992879999999</v>
      </c>
      <c r="F52" s="11">
        <v>14.4</v>
      </c>
      <c r="G52" s="11">
        <v>0</v>
      </c>
      <c r="H52" s="11">
        <v>0</v>
      </c>
      <c r="I52" s="11">
        <v>7.2</v>
      </c>
      <c r="J52" s="11">
        <v>0</v>
      </c>
      <c r="K52" s="11">
        <v>0</v>
      </c>
      <c r="L52" s="11">
        <v>0</v>
      </c>
      <c r="M52" s="11">
        <v>0</v>
      </c>
      <c r="N52" s="11">
        <v>8.1474748559999988</v>
      </c>
      <c r="O52" s="11">
        <v>9.2138929919999981</v>
      </c>
      <c r="P52" s="11">
        <v>28.549218168000003</v>
      </c>
    </row>
    <row r="53" spans="1:16" x14ac:dyDescent="0.25">
      <c r="A53" s="1" t="s">
        <v>6</v>
      </c>
      <c r="B53" s="1" t="s">
        <v>7</v>
      </c>
      <c r="C53" s="1" t="s">
        <v>60</v>
      </c>
      <c r="D53" s="1" t="s">
        <v>111</v>
      </c>
      <c r="E53" s="11">
        <v>0</v>
      </c>
      <c r="F53" s="11">
        <v>11.309559336</v>
      </c>
      <c r="G53" s="11">
        <v>19.894942008000005</v>
      </c>
      <c r="H53" s="11">
        <v>18.874472688000001</v>
      </c>
      <c r="I53" s="11">
        <v>19.735138727999999</v>
      </c>
      <c r="J53" s="11">
        <v>12.337224479999998</v>
      </c>
      <c r="K53" s="11">
        <v>9.9953697600000009</v>
      </c>
      <c r="L53" s="11">
        <v>9.1874079360000014</v>
      </c>
      <c r="M53" s="11">
        <v>9.8654606639999987</v>
      </c>
      <c r="N53" s="11">
        <v>0</v>
      </c>
      <c r="O53" s="11">
        <v>0</v>
      </c>
      <c r="P53" s="11">
        <v>0</v>
      </c>
    </row>
    <row r="54" spans="1:16" x14ac:dyDescent="0.25">
      <c r="A54" s="1" t="s">
        <v>6</v>
      </c>
      <c r="B54" s="1" t="s">
        <v>7</v>
      </c>
      <c r="C54" s="1" t="s">
        <v>60</v>
      </c>
      <c r="D54" s="1" t="s">
        <v>112</v>
      </c>
      <c r="E54" s="11">
        <v>0</v>
      </c>
      <c r="F54" s="11">
        <v>5.7805051680000004</v>
      </c>
      <c r="G54" s="11">
        <v>10.034702063999999</v>
      </c>
      <c r="H54" s="11">
        <v>9.74187972</v>
      </c>
      <c r="I54" s="11">
        <v>10.727468496</v>
      </c>
      <c r="J54" s="11">
        <v>7.2082236960000001</v>
      </c>
      <c r="K54" s="11">
        <v>5.4779410079999993</v>
      </c>
      <c r="L54" s="11">
        <v>5.4899017919999995</v>
      </c>
      <c r="M54" s="11">
        <v>5.7395018880000004</v>
      </c>
      <c r="N54" s="11">
        <v>0</v>
      </c>
      <c r="O54" s="11">
        <v>0</v>
      </c>
      <c r="P54" s="11">
        <v>0</v>
      </c>
    </row>
    <row r="55" spans="1:16" x14ac:dyDescent="0.25">
      <c r="A55" s="1" t="s">
        <v>6</v>
      </c>
      <c r="B55" s="1" t="s">
        <v>7</v>
      </c>
      <c r="C55" s="1" t="s">
        <v>81</v>
      </c>
      <c r="D55" s="1" t="s">
        <v>113</v>
      </c>
      <c r="E55" s="11">
        <v>21.84415452</v>
      </c>
      <c r="F55" s="11">
        <v>96.903236879999994</v>
      </c>
      <c r="G55" s="11">
        <v>82.302717024000003</v>
      </c>
      <c r="H55" s="11">
        <v>188.45978061600002</v>
      </c>
      <c r="I55" s="11">
        <v>65.999749752</v>
      </c>
      <c r="J55" s="11">
        <v>46.069550280000001</v>
      </c>
      <c r="K55" s="11">
        <v>46.264867199999998</v>
      </c>
      <c r="L55" s="11">
        <v>38.714203439999999</v>
      </c>
      <c r="M55" s="11">
        <v>63.450316296000004</v>
      </c>
      <c r="N55" s="11">
        <v>26.166972600000001</v>
      </c>
      <c r="O55" s="11">
        <v>14.346330119999998</v>
      </c>
      <c r="P55" s="11">
        <v>21.711617136000001</v>
      </c>
    </row>
    <row r="56" spans="1:16" x14ac:dyDescent="0.25">
      <c r="A56" s="1" t="s">
        <v>6</v>
      </c>
      <c r="B56" s="1" t="s">
        <v>7</v>
      </c>
      <c r="C56" s="1" t="s">
        <v>81</v>
      </c>
      <c r="D56" s="1" t="s">
        <v>114</v>
      </c>
      <c r="E56" s="11">
        <v>55.263882960000004</v>
      </c>
      <c r="F56" s="11">
        <v>64.502036423999996</v>
      </c>
      <c r="G56" s="11">
        <v>65.009892168000007</v>
      </c>
      <c r="H56" s="11">
        <v>125.598849552</v>
      </c>
      <c r="I56" s="11">
        <v>116.56750571999999</v>
      </c>
      <c r="J56" s="11">
        <v>79.410294719999996</v>
      </c>
      <c r="K56" s="11">
        <v>38.745095184</v>
      </c>
      <c r="L56" s="11">
        <v>48.280787856000003</v>
      </c>
      <c r="M56" s="11">
        <v>54.569963520000009</v>
      </c>
      <c r="N56" s="11">
        <v>41.721628032000005</v>
      </c>
      <c r="O56" s="11">
        <v>42.158084256000002</v>
      </c>
      <c r="P56" s="11">
        <v>58.902579000000003</v>
      </c>
    </row>
    <row r="57" spans="1:16" x14ac:dyDescent="0.25">
      <c r="A57" s="1" t="s">
        <v>6</v>
      </c>
      <c r="B57" s="1" t="s">
        <v>7</v>
      </c>
      <c r="C57" s="1"/>
      <c r="D57" s="1" t="s">
        <v>115</v>
      </c>
      <c r="E57" s="11">
        <v>5.3831740319999994</v>
      </c>
      <c r="F57" s="11">
        <v>8.9161240320000008</v>
      </c>
      <c r="G57" s="11">
        <v>27.205112592000003</v>
      </c>
      <c r="H57" s="11">
        <v>15.68462508</v>
      </c>
      <c r="I57" s="11">
        <v>5.7645721439999997</v>
      </c>
      <c r="J57" s="11">
        <v>23.535008208000001</v>
      </c>
      <c r="K57" s="11">
        <v>15.599797272000002</v>
      </c>
      <c r="L57" s="11">
        <v>4.6001753279999997</v>
      </c>
      <c r="M57" s="11">
        <v>11.63242908</v>
      </c>
      <c r="N57" s="11">
        <v>11.572591679999999</v>
      </c>
      <c r="O57" s="11">
        <v>5.6523467520000006</v>
      </c>
      <c r="P57" s="11">
        <v>6.8005597679999994</v>
      </c>
    </row>
    <row r="58" spans="1:16" x14ac:dyDescent="0.25">
      <c r="A58" s="1"/>
      <c r="B58" s="1"/>
      <c r="C58" s="1"/>
      <c r="D58" s="1" t="s">
        <v>116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1:16" x14ac:dyDescent="0.25">
      <c r="A59" s="1" t="s">
        <v>6</v>
      </c>
      <c r="B59" s="1" t="s">
        <v>7</v>
      </c>
      <c r="C59" s="1" t="s">
        <v>60</v>
      </c>
      <c r="D59" s="1" t="s">
        <v>117</v>
      </c>
      <c r="E59" s="11">
        <v>1.1618508420000002</v>
      </c>
      <c r="F59" s="11">
        <v>3.0155097599999996</v>
      </c>
      <c r="G59" s="11">
        <v>3.029642892</v>
      </c>
      <c r="H59" s="11">
        <v>6.5899168289999999</v>
      </c>
      <c r="I59" s="11">
        <v>1.7544531329999999</v>
      </c>
      <c r="J59" s="11">
        <v>1.9539088109999998</v>
      </c>
      <c r="K59" s="11">
        <v>1.0667469689999998</v>
      </c>
      <c r="L59" s="11">
        <v>2.5617723840000002</v>
      </c>
      <c r="M59" s="11">
        <v>0.77524025400000007</v>
      </c>
      <c r="N59" s="11">
        <v>0.51186483900000002</v>
      </c>
      <c r="O59" s="11">
        <v>27.576693099</v>
      </c>
      <c r="P59" s="11">
        <v>0.80727578099999986</v>
      </c>
    </row>
    <row r="60" spans="1:16" x14ac:dyDescent="0.25">
      <c r="A60" s="1" t="s">
        <v>6</v>
      </c>
      <c r="B60" s="1" t="s">
        <v>7</v>
      </c>
      <c r="C60" s="1" t="s">
        <v>81</v>
      </c>
      <c r="D60" s="1" t="s">
        <v>118</v>
      </c>
      <c r="E60" s="11">
        <v>41.386308273000004</v>
      </c>
      <c r="F60" s="11">
        <v>35.216501354999998</v>
      </c>
      <c r="G60" s="11">
        <v>56.347123815000003</v>
      </c>
      <c r="H60" s="11">
        <v>71.416509614999995</v>
      </c>
      <c r="I60" s="11">
        <v>59.518340532000003</v>
      </c>
      <c r="J60" s="11">
        <v>45.583357014000001</v>
      </c>
      <c r="K60" s="11">
        <v>63.334020221999992</v>
      </c>
      <c r="L60" s="11">
        <v>45.206127756000001</v>
      </c>
      <c r="M60" s="11">
        <v>49.700697435000002</v>
      </c>
      <c r="N60" s="11">
        <v>56.332339748999999</v>
      </c>
      <c r="O60" s="11">
        <v>42.830789715000002</v>
      </c>
      <c r="P60" s="11">
        <v>15.417828441000001</v>
      </c>
    </row>
    <row r="61" spans="1:16" x14ac:dyDescent="0.25">
      <c r="A61" s="1" t="s">
        <v>6</v>
      </c>
      <c r="B61" s="1" t="s">
        <v>7</v>
      </c>
      <c r="C61" s="1" t="s">
        <v>81</v>
      </c>
      <c r="D61" s="1" t="s">
        <v>119</v>
      </c>
      <c r="E61" s="11">
        <v>41.643937745999999</v>
      </c>
      <c r="F61" s="11">
        <v>82.263524310000008</v>
      </c>
      <c r="G61" s="11">
        <v>84.894577622999989</v>
      </c>
      <c r="H61" s="11">
        <v>97.185674501999998</v>
      </c>
      <c r="I61" s="11">
        <v>134.26677449100001</v>
      </c>
      <c r="J61" s="11">
        <v>71.948654900999998</v>
      </c>
      <c r="K61" s="11">
        <v>107.843740056</v>
      </c>
      <c r="L61" s="11">
        <v>45.632730699</v>
      </c>
      <c r="M61" s="11">
        <v>50.717976120000003</v>
      </c>
      <c r="N61" s="11">
        <v>68.516417916000009</v>
      </c>
      <c r="O61" s="11">
        <v>50.520486689999998</v>
      </c>
      <c r="P61" s="11">
        <v>35.495046143999993</v>
      </c>
    </row>
    <row r="62" spans="1:16" x14ac:dyDescent="0.25">
      <c r="A62" s="1" t="s">
        <v>6</v>
      </c>
      <c r="B62" s="1" t="s">
        <v>7</v>
      </c>
      <c r="C62" s="1" t="s">
        <v>78</v>
      </c>
      <c r="D62" s="1" t="s">
        <v>120</v>
      </c>
      <c r="E62" s="11">
        <v>8.4117664710000017</v>
      </c>
      <c r="F62" s="11">
        <v>9.6972708329999993</v>
      </c>
      <c r="G62" s="11">
        <v>11.228021757</v>
      </c>
      <c r="H62" s="11">
        <v>11.011811912999999</v>
      </c>
      <c r="I62" s="11">
        <v>9.8961988680000008</v>
      </c>
      <c r="J62" s="11">
        <v>7.3072003949999997</v>
      </c>
      <c r="K62" s="11">
        <v>6.3649440539999995</v>
      </c>
      <c r="L62" s="11">
        <v>5.4246827790000003</v>
      </c>
      <c r="M62" s="11">
        <v>5.9101070939999998</v>
      </c>
      <c r="N62" s="11">
        <v>3.1573341539999999</v>
      </c>
      <c r="O62" s="11">
        <v>3.4365398939999996</v>
      </c>
      <c r="P62" s="11">
        <v>6.2576120700000004</v>
      </c>
    </row>
    <row r="63" spans="1:16" x14ac:dyDescent="0.25">
      <c r="A63" s="1"/>
      <c r="B63" s="1"/>
      <c r="C63" s="1"/>
      <c r="D63" s="1" t="s">
        <v>121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1:16" x14ac:dyDescent="0.25">
      <c r="A64" s="1" t="s">
        <v>6</v>
      </c>
      <c r="B64" s="1" t="s">
        <v>7</v>
      </c>
      <c r="C64" s="1" t="s">
        <v>108</v>
      </c>
      <c r="D64" s="1" t="s">
        <v>122</v>
      </c>
      <c r="E64" s="11">
        <v>53.611716852000001</v>
      </c>
      <c r="F64" s="11">
        <v>55.379432970000011</v>
      </c>
      <c r="G64" s="11">
        <v>79.161110190000016</v>
      </c>
      <c r="H64" s="11">
        <v>96.382558259999996</v>
      </c>
      <c r="I64" s="11">
        <v>211.40917624800002</v>
      </c>
      <c r="J64" s="11">
        <v>85.269675114000009</v>
      </c>
      <c r="K64" s="11">
        <v>61.985688858000003</v>
      </c>
      <c r="L64" s="11">
        <v>80.408865006000013</v>
      </c>
      <c r="M64" s="11">
        <v>107.41120417800001</v>
      </c>
      <c r="N64" s="11">
        <v>115.47120882600001</v>
      </c>
      <c r="O64" s="11">
        <v>58.327475400000019</v>
      </c>
      <c r="P64" s="11">
        <v>70.025299505999996</v>
      </c>
    </row>
    <row r="65" spans="1:16" x14ac:dyDescent="0.25">
      <c r="A65" s="1" t="s">
        <v>6</v>
      </c>
      <c r="B65" s="1" t="s">
        <v>7</v>
      </c>
      <c r="C65" s="1" t="s">
        <v>66</v>
      </c>
      <c r="D65" s="1" t="s">
        <v>123</v>
      </c>
      <c r="E65" s="11">
        <v>13.166858430000001</v>
      </c>
      <c r="F65" s="11">
        <v>25.393848174000002</v>
      </c>
      <c r="G65" s="11">
        <v>14.658882282000002</v>
      </c>
      <c r="H65" s="11">
        <v>26.507253078000002</v>
      </c>
      <c r="I65" s="11">
        <v>113.56831708200001</v>
      </c>
      <c r="J65" s="11">
        <v>21.105411966000002</v>
      </c>
      <c r="K65" s="11">
        <v>16.189461143999999</v>
      </c>
      <c r="L65" s="11">
        <v>11.628795222000003</v>
      </c>
      <c r="M65" s="11">
        <v>18.121633794000005</v>
      </c>
      <c r="N65" s="11">
        <v>9.3125355840000026</v>
      </c>
      <c r="O65" s="11">
        <v>22.302087750000002</v>
      </c>
      <c r="P65" s="11">
        <v>12.497742234</v>
      </c>
    </row>
    <row r="66" spans="1:16" x14ac:dyDescent="0.25">
      <c r="A66" s="1"/>
      <c r="B66" s="1"/>
      <c r="C66" s="1"/>
      <c r="D66" s="1" t="s">
        <v>124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1:16" x14ac:dyDescent="0.25">
      <c r="A67" s="1" t="s">
        <v>6</v>
      </c>
      <c r="B67" s="1" t="s">
        <v>7</v>
      </c>
      <c r="C67" s="1" t="s">
        <v>60</v>
      </c>
      <c r="D67" s="1" t="s">
        <v>125</v>
      </c>
      <c r="E67" s="11">
        <v>1.5519065939999999</v>
      </c>
      <c r="F67" s="11">
        <v>2.2059172800000004</v>
      </c>
      <c r="G67" s="11">
        <v>1.969487352</v>
      </c>
      <c r="H67" s="11">
        <v>2.4346273139999997</v>
      </c>
      <c r="I67" s="11">
        <v>1.497921957</v>
      </c>
      <c r="J67" s="11">
        <v>1.2080023830000004</v>
      </c>
      <c r="K67" s="11">
        <v>0.95935020300000018</v>
      </c>
      <c r="L67" s="11">
        <v>0.88590499200000006</v>
      </c>
      <c r="M67" s="11">
        <v>0.95612869800000022</v>
      </c>
      <c r="N67" s="11">
        <v>0.78960249900000012</v>
      </c>
      <c r="O67" s="11">
        <v>0.74900473200000006</v>
      </c>
      <c r="P67" s="11">
        <v>1.0867537799999998</v>
      </c>
    </row>
    <row r="68" spans="1:16" x14ac:dyDescent="0.25">
      <c r="A68" s="1" t="s">
        <v>6</v>
      </c>
      <c r="B68" s="1" t="s">
        <v>7</v>
      </c>
      <c r="C68" s="1" t="s">
        <v>60</v>
      </c>
      <c r="D68" s="1" t="s">
        <v>126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0.20447475300000001</v>
      </c>
      <c r="O68" s="11">
        <v>0.19278151200000002</v>
      </c>
      <c r="P68" s="11">
        <v>0.24789334500000007</v>
      </c>
    </row>
    <row r="69" spans="1:16" x14ac:dyDescent="0.25">
      <c r="A69" s="1" t="s">
        <v>6</v>
      </c>
      <c r="B69" s="1" t="s">
        <v>7</v>
      </c>
      <c r="C69" s="1" t="s">
        <v>60</v>
      </c>
      <c r="D69" s="1" t="s">
        <v>127</v>
      </c>
      <c r="E69" s="11">
        <v>7.8782708969999993</v>
      </c>
      <c r="F69" s="11">
        <v>7.5169578960000019</v>
      </c>
      <c r="G69" s="11">
        <v>7.3466870400000008</v>
      </c>
      <c r="H69" s="11">
        <v>7.2843026760000003</v>
      </c>
      <c r="I69" s="11">
        <v>6.7005342180000014</v>
      </c>
      <c r="J69" s="11">
        <v>6.5273081580000012</v>
      </c>
      <c r="K69" s="11">
        <v>9.0018651240000001</v>
      </c>
      <c r="L69" s="11">
        <v>7.3796703750000008</v>
      </c>
      <c r="M69" s="11">
        <v>6.1902277919999991</v>
      </c>
      <c r="N69" s="11">
        <v>4.3726714920000012</v>
      </c>
      <c r="O69" s="11">
        <v>5.4466490610000005</v>
      </c>
      <c r="P69" s="11">
        <v>6.7936535730000003</v>
      </c>
    </row>
    <row r="70" spans="1:16" x14ac:dyDescent="0.25">
      <c r="A70" s="1" t="s">
        <v>6</v>
      </c>
      <c r="B70" s="1" t="s">
        <v>7</v>
      </c>
      <c r="C70" s="1" t="s">
        <v>60</v>
      </c>
      <c r="D70" s="1" t="s">
        <v>128</v>
      </c>
      <c r="E70" s="11">
        <v>0.81621313200000012</v>
      </c>
      <c r="F70" s="11">
        <v>0.92432528999999997</v>
      </c>
      <c r="G70" s="11">
        <v>1.018295145</v>
      </c>
      <c r="H70" s="11">
        <v>1.1257836030000001</v>
      </c>
      <c r="I70" s="11">
        <v>1.0945008900000002</v>
      </c>
      <c r="J70" s="11">
        <v>0.7833808080000001</v>
      </c>
      <c r="K70" s="11">
        <v>0.861876855</v>
      </c>
      <c r="L70" s="11">
        <v>1.07220078</v>
      </c>
      <c r="M70" s="11">
        <v>0.73293840899999996</v>
      </c>
      <c r="N70" s="11">
        <v>0.782315604</v>
      </c>
      <c r="O70" s="11">
        <v>1.5329523510000003</v>
      </c>
      <c r="P70" s="11">
        <v>0.64148433300000007</v>
      </c>
    </row>
    <row r="71" spans="1:16" x14ac:dyDescent="0.25">
      <c r="A71" s="1" t="s">
        <v>6</v>
      </c>
      <c r="B71" s="1" t="s">
        <v>7</v>
      </c>
      <c r="C71" s="1" t="s">
        <v>60</v>
      </c>
      <c r="D71" s="1" t="s">
        <v>129</v>
      </c>
      <c r="E71" s="11">
        <v>3.1632179670000005</v>
      </c>
      <c r="F71" s="11">
        <v>4.787909784</v>
      </c>
      <c r="G71" s="11">
        <v>5.5528107389999999</v>
      </c>
      <c r="H71" s="11">
        <v>4.4305767450000006</v>
      </c>
      <c r="I71" s="11">
        <v>5.9914254959999997</v>
      </c>
      <c r="J71" s="11">
        <v>2.7552937860000002</v>
      </c>
      <c r="K71" s="11">
        <v>2.2157025659999996</v>
      </c>
      <c r="L71" s="11">
        <v>1.792800135</v>
      </c>
      <c r="M71" s="11">
        <v>1.9201254660000002</v>
      </c>
      <c r="N71" s="11">
        <v>1.9731182310000002</v>
      </c>
      <c r="O71" s="11">
        <v>1.3683528180000002</v>
      </c>
      <c r="P71" s="11">
        <v>2.4301053000000001</v>
      </c>
    </row>
    <row r="72" spans="1:16" x14ac:dyDescent="0.25">
      <c r="A72" s="1" t="s">
        <v>6</v>
      </c>
      <c r="B72" s="1" t="s">
        <v>7</v>
      </c>
      <c r="C72" s="1" t="s">
        <v>60</v>
      </c>
      <c r="D72" s="1" t="s">
        <v>130</v>
      </c>
      <c r="E72" s="11">
        <v>1.7642178540000004</v>
      </c>
      <c r="F72" s="11">
        <v>2.6378703539999999</v>
      </c>
      <c r="G72" s="11">
        <v>2.289952161</v>
      </c>
      <c r="H72" s="11">
        <v>2.0244065940000002</v>
      </c>
      <c r="I72" s="11">
        <v>1.925975961</v>
      </c>
      <c r="J72" s="11">
        <v>1.415570121</v>
      </c>
      <c r="K72" s="11">
        <v>1.2547479419999998</v>
      </c>
      <c r="L72" s="11">
        <v>1.0902996090000001</v>
      </c>
      <c r="M72" s="11">
        <v>1.18561779</v>
      </c>
      <c r="N72" s="11">
        <v>0.61460475300000006</v>
      </c>
      <c r="O72" s="11">
        <v>0.74369742300000008</v>
      </c>
      <c r="P72" s="11">
        <v>1.38735261</v>
      </c>
    </row>
    <row r="73" spans="1:16" x14ac:dyDescent="0.25">
      <c r="A73" s="1" t="s">
        <v>6</v>
      </c>
      <c r="B73" s="1" t="s">
        <v>7</v>
      </c>
      <c r="C73" s="1" t="s">
        <v>78</v>
      </c>
      <c r="D73" s="1" t="s">
        <v>131</v>
      </c>
      <c r="E73" s="11">
        <v>12.910338441</v>
      </c>
      <c r="F73" s="11">
        <v>14.916474405000002</v>
      </c>
      <c r="G73" s="11">
        <v>16.271449046999997</v>
      </c>
      <c r="H73" s="11">
        <v>13.317178329000001</v>
      </c>
      <c r="I73" s="11">
        <v>14.257354671</v>
      </c>
      <c r="J73" s="11">
        <v>9.5360577480000011</v>
      </c>
      <c r="K73" s="11">
        <v>10.281290418000001</v>
      </c>
      <c r="L73" s="11">
        <v>9.682478316000001</v>
      </c>
      <c r="M73" s="11">
        <v>9.4840294500000013</v>
      </c>
      <c r="N73" s="11">
        <v>8.3757429000000023</v>
      </c>
      <c r="O73" s="11">
        <v>8.6065428959999988</v>
      </c>
      <c r="P73" s="11">
        <v>11.428980065999999</v>
      </c>
    </row>
    <row r="74" spans="1:16" x14ac:dyDescent="0.25">
      <c r="A74" s="1" t="s">
        <v>6</v>
      </c>
      <c r="B74" s="1" t="s">
        <v>7</v>
      </c>
      <c r="C74" s="1" t="s">
        <v>60</v>
      </c>
      <c r="D74" s="1" t="s">
        <v>132</v>
      </c>
      <c r="E74" s="11">
        <v>1.658405259</v>
      </c>
      <c r="F74" s="11">
        <v>1.6925562360000004</v>
      </c>
      <c r="G74" s="11">
        <v>2.5081895160000003</v>
      </c>
      <c r="H74" s="11">
        <v>1.2635192430000004</v>
      </c>
      <c r="I74" s="11">
        <v>1.1815546680000002</v>
      </c>
      <c r="J74" s="11">
        <v>3.3200779500000004</v>
      </c>
      <c r="K74" s="11">
        <v>1.0726698779999999</v>
      </c>
      <c r="L74" s="11">
        <v>1.0146950729999999</v>
      </c>
      <c r="M74" s="11">
        <v>1.047502449</v>
      </c>
      <c r="N74" s="11">
        <v>0.65744122500000002</v>
      </c>
      <c r="O74" s="11">
        <v>0.72107109899999999</v>
      </c>
      <c r="P74" s="11">
        <v>1.083949587</v>
      </c>
    </row>
    <row r="75" spans="1:16" x14ac:dyDescent="0.25">
      <c r="A75" s="1" t="s">
        <v>6</v>
      </c>
      <c r="B75" s="1" t="s">
        <v>7</v>
      </c>
      <c r="C75" s="1" t="s">
        <v>60</v>
      </c>
      <c r="D75" s="1" t="s">
        <v>133</v>
      </c>
      <c r="E75" s="11">
        <v>1.799890848</v>
      </c>
      <c r="F75" s="11">
        <v>2.1374854829999999</v>
      </c>
      <c r="G75" s="11">
        <v>2.6040554190000003</v>
      </c>
      <c r="H75" s="11">
        <v>2.9858783220000005</v>
      </c>
      <c r="I75" s="11">
        <v>3.0339946979999999</v>
      </c>
      <c r="J75" s="11">
        <v>1.6897709430000003</v>
      </c>
      <c r="K75" s="11">
        <v>1.0995182730000002</v>
      </c>
      <c r="L75" s="11">
        <v>0.78829802100000013</v>
      </c>
      <c r="M75" s="11">
        <v>0.79855297200000008</v>
      </c>
      <c r="N75" s="11">
        <v>0.58990736700000002</v>
      </c>
      <c r="O75" s="11">
        <v>0.67475173499999996</v>
      </c>
      <c r="P75" s="11">
        <v>1.10690496</v>
      </c>
    </row>
    <row r="76" spans="1:16" x14ac:dyDescent="0.25">
      <c r="A76" s="1" t="s">
        <v>6</v>
      </c>
      <c r="B76" s="1" t="s">
        <v>7</v>
      </c>
      <c r="C76" s="1" t="s">
        <v>60</v>
      </c>
      <c r="D76" s="1" t="s">
        <v>134</v>
      </c>
      <c r="E76" s="11">
        <v>2.5229868930000001</v>
      </c>
      <c r="F76" s="11">
        <v>2.6083595160000002</v>
      </c>
      <c r="G76" s="11">
        <v>3.4528109490000003</v>
      </c>
      <c r="H76" s="11">
        <v>4.2695338140000008</v>
      </c>
      <c r="I76" s="11">
        <v>4.0764478230000005</v>
      </c>
      <c r="J76" s="11">
        <v>2.53342782</v>
      </c>
      <c r="K76" s="11">
        <v>1.4072964570000002</v>
      </c>
      <c r="L76" s="11">
        <v>0.98060382000000001</v>
      </c>
      <c r="M76" s="11">
        <v>0.99155485800000009</v>
      </c>
      <c r="N76" s="11">
        <v>0.71239014000000001</v>
      </c>
      <c r="O76" s="11">
        <v>0.80636774400000011</v>
      </c>
      <c r="P76" s="11">
        <v>1.5490617660000001</v>
      </c>
    </row>
    <row r="77" spans="1:16" x14ac:dyDescent="0.25">
      <c r="A77" s="1" t="s">
        <v>6</v>
      </c>
      <c r="B77" s="1" t="s">
        <v>7</v>
      </c>
      <c r="C77" s="1" t="s">
        <v>60</v>
      </c>
      <c r="D77" s="1" t="s">
        <v>135</v>
      </c>
      <c r="E77" s="11">
        <v>0.10997739900000002</v>
      </c>
      <c r="F77" s="11">
        <v>0.12960769500000002</v>
      </c>
      <c r="G77" s="11">
        <v>0.132065829</v>
      </c>
      <c r="H77" s="11">
        <v>0.14059577700000003</v>
      </c>
      <c r="I77" s="11">
        <v>0.134303589</v>
      </c>
      <c r="J77" s="11">
        <v>9.8083818000000003E-2</v>
      </c>
      <c r="K77" s="11">
        <v>8.6744385000000021E-2</v>
      </c>
      <c r="L77" s="11">
        <v>7.4933775000000008E-2</v>
      </c>
      <c r="M77" s="11">
        <v>8.1217269000000009E-2</v>
      </c>
      <c r="N77" s="11">
        <v>4.3697178000000003E-2</v>
      </c>
      <c r="O77" s="11">
        <v>4.847717700000001E-2</v>
      </c>
      <c r="P77" s="11">
        <v>8.8240887000000004E-2</v>
      </c>
    </row>
    <row r="78" spans="1:16" x14ac:dyDescent="0.25">
      <c r="A78" s="1" t="s">
        <v>6</v>
      </c>
      <c r="B78" s="1" t="s">
        <v>7</v>
      </c>
      <c r="C78" s="1" t="s">
        <v>60</v>
      </c>
      <c r="D78" s="1" t="s">
        <v>136</v>
      </c>
      <c r="E78" s="11">
        <v>1.579023936</v>
      </c>
      <c r="F78" s="11">
        <v>1.7527026510000001</v>
      </c>
      <c r="G78" s="11">
        <v>2.1157281810000002</v>
      </c>
      <c r="H78" s="11">
        <v>2.4460657830000003</v>
      </c>
      <c r="I78" s="11">
        <v>2.7236285370000002</v>
      </c>
      <c r="J78" s="11">
        <v>2.2044716190000004</v>
      </c>
      <c r="K78" s="11">
        <v>2.1125648880000001</v>
      </c>
      <c r="L78" s="11">
        <v>2.0631092579999999</v>
      </c>
      <c r="M78" s="11">
        <v>2.5259335920000003</v>
      </c>
      <c r="N78" s="11">
        <v>0.88742455200000014</v>
      </c>
      <c r="O78" s="11">
        <v>0.91120264200000001</v>
      </c>
      <c r="P78" s="11">
        <v>0.61569509400000011</v>
      </c>
    </row>
    <row r="79" spans="1:16" x14ac:dyDescent="0.25">
      <c r="A79" s="1" t="s">
        <v>6</v>
      </c>
      <c r="B79" s="1" t="s">
        <v>7</v>
      </c>
      <c r="C79" s="1" t="s">
        <v>60</v>
      </c>
      <c r="D79" s="1" t="s">
        <v>137</v>
      </c>
      <c r="E79" s="11">
        <v>1.8619818840000004</v>
      </c>
      <c r="F79" s="11">
        <v>9.2523121560000003</v>
      </c>
      <c r="G79" s="11">
        <v>4.3836968070000006</v>
      </c>
      <c r="H79" s="11">
        <v>2.2783101389999998</v>
      </c>
      <c r="I79" s="11">
        <v>2.1527207730000009</v>
      </c>
      <c r="J79" s="11">
        <v>3.2647410180000001</v>
      </c>
      <c r="K79" s="11">
        <v>1.739579625</v>
      </c>
      <c r="L79" s="11">
        <v>11.750875911</v>
      </c>
      <c r="M79" s="11">
        <v>5.6890795140000003</v>
      </c>
      <c r="N79" s="11">
        <v>3.7190420189999998</v>
      </c>
      <c r="O79" s="11">
        <v>2.9245946940000005</v>
      </c>
      <c r="P79" s="11">
        <v>1.6565114790000002</v>
      </c>
    </row>
    <row r="80" spans="1:16" x14ac:dyDescent="0.25">
      <c r="A80" s="1" t="s">
        <v>6</v>
      </c>
      <c r="B80" s="1" t="s">
        <v>7</v>
      </c>
      <c r="C80" s="1" t="s">
        <v>60</v>
      </c>
      <c r="D80" s="1" t="s">
        <v>138</v>
      </c>
      <c r="E80" s="11">
        <v>0.178749396</v>
      </c>
      <c r="F80" s="11">
        <v>0.21807216900000001</v>
      </c>
      <c r="G80" s="11">
        <v>0.30311895600000005</v>
      </c>
      <c r="H80" s="11">
        <v>0.36025157700000005</v>
      </c>
      <c r="I80" s="11">
        <v>0.34038484200000002</v>
      </c>
      <c r="J80" s="11">
        <v>0.25266672900000003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 spans="1:16" x14ac:dyDescent="0.25">
      <c r="A81" s="1" t="s">
        <v>6</v>
      </c>
      <c r="B81" s="1" t="s">
        <v>7</v>
      </c>
      <c r="C81" s="1" t="s">
        <v>60</v>
      </c>
      <c r="D81" s="1" t="s">
        <v>139</v>
      </c>
      <c r="E81" s="11">
        <v>0.37513683900000006</v>
      </c>
      <c r="F81" s="11">
        <v>0.42602811300000004</v>
      </c>
      <c r="G81" s="11">
        <v>0.44951287500000003</v>
      </c>
      <c r="H81" s="11">
        <v>0.45583246799999999</v>
      </c>
      <c r="I81" s="11">
        <v>0.39615552900000001</v>
      </c>
      <c r="J81" s="11">
        <v>0.291079278</v>
      </c>
      <c r="K81" s="11">
        <v>0.23696914500000005</v>
      </c>
      <c r="L81" s="11">
        <v>0.21784612500000003</v>
      </c>
      <c r="M81" s="11">
        <v>0.23728439700000001</v>
      </c>
      <c r="N81" s="11">
        <v>0.20628083699999999</v>
      </c>
      <c r="O81" s="11">
        <v>0.21937626900000004</v>
      </c>
      <c r="P81" s="11">
        <v>0.31630265099999999</v>
      </c>
    </row>
    <row r="82" spans="1:16" x14ac:dyDescent="0.25">
      <c r="A82" s="1" t="s">
        <v>6</v>
      </c>
      <c r="B82" s="1" t="s">
        <v>7</v>
      </c>
      <c r="C82" s="1" t="s">
        <v>60</v>
      </c>
      <c r="D82" s="1" t="s">
        <v>140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1.2774173580000001</v>
      </c>
      <c r="L82" s="11">
        <v>21.682889676000006</v>
      </c>
      <c r="M82" s="11">
        <v>32.859395037000006</v>
      </c>
      <c r="N82" s="11">
        <v>7.2312186240000011</v>
      </c>
      <c r="O82" s="11">
        <v>0</v>
      </c>
      <c r="P82" s="11">
        <v>0</v>
      </c>
    </row>
    <row r="83" spans="1:16" x14ac:dyDescent="0.25">
      <c r="A83" s="1" t="s">
        <v>6</v>
      </c>
      <c r="B83" s="1" t="s">
        <v>7</v>
      </c>
      <c r="C83" s="1" t="s">
        <v>78</v>
      </c>
      <c r="D83" s="1" t="s">
        <v>141</v>
      </c>
      <c r="E83" s="11">
        <v>10.799197479000002</v>
      </c>
      <c r="F83" s="11">
        <v>10.638348840000003</v>
      </c>
      <c r="G83" s="11">
        <v>10.918012707000003</v>
      </c>
      <c r="H83" s="11">
        <v>12.718920564000001</v>
      </c>
      <c r="I83" s="11">
        <v>14.568909075000002</v>
      </c>
      <c r="J83" s="11">
        <v>10.257819641999999</v>
      </c>
      <c r="K83" s="11">
        <v>9.9551786670000002</v>
      </c>
      <c r="L83" s="11">
        <v>7.3259310600000012</v>
      </c>
      <c r="M83" s="11">
        <v>7.8370335540000013</v>
      </c>
      <c r="N83" s="11">
        <v>8.6318053920000022</v>
      </c>
      <c r="O83" s="11">
        <v>7.4979323999999998</v>
      </c>
      <c r="P83" s="11">
        <v>10.503784242000004</v>
      </c>
    </row>
    <row r="84" spans="1:16" x14ac:dyDescent="0.25">
      <c r="A84" s="1" t="s">
        <v>6</v>
      </c>
      <c r="B84" s="1" t="s">
        <v>7</v>
      </c>
      <c r="C84" s="1" t="s">
        <v>60</v>
      </c>
      <c r="D84" s="1" t="s">
        <v>142</v>
      </c>
      <c r="E84" s="11">
        <v>2.6405248589999997</v>
      </c>
      <c r="F84" s="11">
        <v>3.3630251760000003</v>
      </c>
      <c r="G84" s="11">
        <v>4.0319105400000002</v>
      </c>
      <c r="H84" s="11">
        <v>3.3598684980000004</v>
      </c>
      <c r="I84" s="11">
        <v>3.5303262750000006</v>
      </c>
      <c r="J84" s="11">
        <v>3.3452975430000005</v>
      </c>
      <c r="K84" s="11">
        <v>2.1209103720000004</v>
      </c>
      <c r="L84" s="11">
        <v>2.0529476730000003</v>
      </c>
      <c r="M84" s="11">
        <v>2.6537098769999998</v>
      </c>
      <c r="N84" s="11">
        <v>1.2634200180000001</v>
      </c>
      <c r="O84" s="11">
        <v>1.461062799</v>
      </c>
      <c r="P84" s="11">
        <v>2.8971174960000003</v>
      </c>
    </row>
    <row r="85" spans="1:16" x14ac:dyDescent="0.25">
      <c r="A85" s="1" t="s">
        <v>6</v>
      </c>
      <c r="B85" s="1" t="s">
        <v>7</v>
      </c>
      <c r="C85" s="1" t="s">
        <v>60</v>
      </c>
      <c r="D85" s="1" t="s">
        <v>143</v>
      </c>
      <c r="E85" s="11">
        <v>3.8609177039999998</v>
      </c>
      <c r="F85" s="11">
        <v>5.1354607500000009</v>
      </c>
      <c r="G85" s="11">
        <v>6.8095507410000007</v>
      </c>
      <c r="H85" s="11">
        <v>4.919839721999999</v>
      </c>
      <c r="I85" s="11">
        <v>4.8598159679999995</v>
      </c>
      <c r="J85" s="11">
        <v>4.1284611900000003</v>
      </c>
      <c r="K85" s="11">
        <v>4.5076762710000011</v>
      </c>
      <c r="L85" s="11">
        <v>4.4094166830000008</v>
      </c>
      <c r="M85" s="11">
        <v>3.2684189580000003</v>
      </c>
      <c r="N85" s="11">
        <v>0</v>
      </c>
      <c r="O85" s="11">
        <v>0.56877093000000001</v>
      </c>
      <c r="P85" s="11">
        <v>3.1496730930000001</v>
      </c>
    </row>
    <row r="86" spans="1:16" x14ac:dyDescent="0.25">
      <c r="A86" s="1" t="s">
        <v>6</v>
      </c>
      <c r="B86" s="1" t="s">
        <v>7</v>
      </c>
      <c r="C86" s="1" t="s">
        <v>78</v>
      </c>
      <c r="D86" s="1" t="s">
        <v>144</v>
      </c>
      <c r="E86" s="11">
        <v>14.118630372000002</v>
      </c>
      <c r="F86" s="11">
        <v>18.859655682</v>
      </c>
      <c r="G86" s="11">
        <v>15.165242063999997</v>
      </c>
      <c r="H86" s="11">
        <v>17.181006632999999</v>
      </c>
      <c r="I86" s="11">
        <v>90.028504179000009</v>
      </c>
      <c r="J86" s="11">
        <v>14.232227877</v>
      </c>
      <c r="K86" s="11">
        <v>14.588061579</v>
      </c>
      <c r="L86" s="11">
        <v>10.697233302000001</v>
      </c>
      <c r="M86" s="11">
        <v>12.591048078000002</v>
      </c>
      <c r="N86" s="11">
        <v>11.418213870000001</v>
      </c>
      <c r="O86" s="11">
        <v>10.386039699000001</v>
      </c>
      <c r="P86" s="11">
        <v>8.8708297229999999</v>
      </c>
    </row>
    <row r="87" spans="1:16" x14ac:dyDescent="0.25">
      <c r="A87" s="1" t="s">
        <v>6</v>
      </c>
      <c r="B87" s="1" t="s">
        <v>7</v>
      </c>
      <c r="C87" s="1" t="s">
        <v>60</v>
      </c>
      <c r="D87" s="1" t="s">
        <v>145</v>
      </c>
      <c r="E87" s="11">
        <v>1.4199129630000002</v>
      </c>
      <c r="F87" s="11">
        <v>1.9454042160000005</v>
      </c>
      <c r="G87" s="11">
        <v>1.5881526360000002</v>
      </c>
      <c r="H87" s="11">
        <v>1.8223491510000003</v>
      </c>
      <c r="I87" s="11">
        <v>1.7479381500000002</v>
      </c>
      <c r="J87" s="11">
        <v>1.1028522329999999</v>
      </c>
      <c r="K87" s="11">
        <v>0.90085470300000003</v>
      </c>
      <c r="L87" s="11">
        <v>0.78805118699999999</v>
      </c>
      <c r="M87" s="11">
        <v>0.882506016</v>
      </c>
      <c r="N87" s="11">
        <v>0.59075333100000005</v>
      </c>
      <c r="O87" s="11">
        <v>0.59600450699999996</v>
      </c>
      <c r="P87" s="11">
        <v>1.0118774610000001</v>
      </c>
    </row>
    <row r="88" spans="1:16" x14ac:dyDescent="0.25">
      <c r="A88" s="1" t="s">
        <v>6</v>
      </c>
      <c r="B88" s="1" t="s">
        <v>7</v>
      </c>
      <c r="C88" s="1" t="s">
        <v>81</v>
      </c>
      <c r="D88" s="1" t="s">
        <v>146</v>
      </c>
      <c r="E88" s="11">
        <v>45.338124996000005</v>
      </c>
      <c r="F88" s="11">
        <v>56.032765145999996</v>
      </c>
      <c r="G88" s="11">
        <v>34.295341931999999</v>
      </c>
      <c r="H88" s="11">
        <v>87.741855044999994</v>
      </c>
      <c r="I88" s="11">
        <v>48.577418594999997</v>
      </c>
      <c r="J88" s="11">
        <v>52.159842657000006</v>
      </c>
      <c r="K88" s="11">
        <v>22.916556864</v>
      </c>
      <c r="L88" s="11">
        <v>11.311645464000003</v>
      </c>
      <c r="M88" s="11">
        <v>16.789855445999997</v>
      </c>
      <c r="N88" s="11">
        <v>5.0767654770000004</v>
      </c>
      <c r="O88" s="11">
        <v>12.985380630000002</v>
      </c>
      <c r="P88" s="11">
        <v>28.988723574000005</v>
      </c>
    </row>
    <row r="89" spans="1:16" x14ac:dyDescent="0.25">
      <c r="A89" s="1" t="s">
        <v>6</v>
      </c>
      <c r="B89" s="1" t="s">
        <v>7</v>
      </c>
      <c r="C89" s="1" t="s">
        <v>60</v>
      </c>
      <c r="D89" s="1" t="s">
        <v>147</v>
      </c>
      <c r="E89" s="11">
        <v>0.42440138999999999</v>
      </c>
      <c r="F89" s="11">
        <v>0.47545766100000003</v>
      </c>
      <c r="G89" s="11">
        <v>0.48518001000000011</v>
      </c>
      <c r="H89" s="11">
        <v>0.50898966300000004</v>
      </c>
      <c r="I89" s="11">
        <v>0.50488496100000002</v>
      </c>
      <c r="J89" s="11">
        <v>0.41029367400000005</v>
      </c>
      <c r="K89" s="11">
        <v>0.37240106400000006</v>
      </c>
      <c r="L89" s="11">
        <v>0.34886035800000004</v>
      </c>
      <c r="M89" s="11">
        <v>0.35618486400000005</v>
      </c>
      <c r="N89" s="11">
        <v>0.479016153</v>
      </c>
      <c r="O89" s="11">
        <v>0.36460953900000004</v>
      </c>
      <c r="P89" s="11">
        <v>0.40746491099999999</v>
      </c>
    </row>
    <row r="90" spans="1:16" x14ac:dyDescent="0.25">
      <c r="A90" s="1" t="s">
        <v>6</v>
      </c>
      <c r="B90" s="1" t="s">
        <v>7</v>
      </c>
      <c r="C90" s="1" t="s">
        <v>81</v>
      </c>
      <c r="D90" s="1" t="s">
        <v>148</v>
      </c>
      <c r="E90" s="11">
        <v>32.385571587000008</v>
      </c>
      <c r="F90" s="11">
        <v>25.981762455000002</v>
      </c>
      <c r="G90" s="11">
        <v>33.459255558000002</v>
      </c>
      <c r="H90" s="11">
        <v>33.785556876000001</v>
      </c>
      <c r="I90" s="11">
        <v>102.30792048000001</v>
      </c>
      <c r="J90" s="11">
        <v>66.446248374000007</v>
      </c>
      <c r="K90" s="11">
        <v>43.640097705000002</v>
      </c>
      <c r="L90" s="11">
        <v>36.672350363999996</v>
      </c>
      <c r="M90" s="11">
        <v>23.566255623</v>
      </c>
      <c r="N90" s="11">
        <v>14.26333554</v>
      </c>
      <c r="O90" s="11">
        <v>20.258135459999998</v>
      </c>
      <c r="P90" s="11">
        <v>18.181640213999998</v>
      </c>
    </row>
    <row r="91" spans="1:16" x14ac:dyDescent="0.25">
      <c r="A91" s="1" t="s">
        <v>6</v>
      </c>
      <c r="B91" s="1" t="s">
        <v>7</v>
      </c>
      <c r="C91" s="1" t="s">
        <v>60</v>
      </c>
      <c r="D91" s="1" t="s">
        <v>149</v>
      </c>
      <c r="E91" s="11">
        <v>12.987890919000002</v>
      </c>
      <c r="F91" s="11">
        <v>14.633519400000001</v>
      </c>
      <c r="G91" s="11">
        <v>8.8705930949999985</v>
      </c>
      <c r="H91" s="11">
        <v>11.362615929</v>
      </c>
      <c r="I91" s="11">
        <v>13.578313581</v>
      </c>
      <c r="J91" s="11">
        <v>4.2354612720000002</v>
      </c>
      <c r="K91" s="11">
        <v>4.6513030410000002</v>
      </c>
      <c r="L91" s="11">
        <v>6.9794071200000003</v>
      </c>
      <c r="M91" s="11">
        <v>5.2505606160000005</v>
      </c>
      <c r="N91" s="11">
        <v>5.7507954210000012</v>
      </c>
      <c r="O91" s="11">
        <v>30.189427065</v>
      </c>
      <c r="P91" s="11">
        <v>16.140266532000002</v>
      </c>
    </row>
    <row r="92" spans="1:16" x14ac:dyDescent="0.25">
      <c r="A92" s="1" t="s">
        <v>6</v>
      </c>
      <c r="B92" s="1" t="s">
        <v>7</v>
      </c>
      <c r="C92" s="1" t="s">
        <v>81</v>
      </c>
      <c r="D92" s="1" t="s">
        <v>150</v>
      </c>
      <c r="E92" s="11">
        <v>15.552043794000003</v>
      </c>
      <c r="F92" s="11">
        <v>44.628717582</v>
      </c>
      <c r="G92" s="11">
        <v>35.754024204000004</v>
      </c>
      <c r="H92" s="11">
        <v>36.382181004000003</v>
      </c>
      <c r="I92" s="11">
        <v>50.928457455000007</v>
      </c>
      <c r="J92" s="11">
        <v>19.237520475</v>
      </c>
      <c r="K92" s="11">
        <v>9.6377917230000012</v>
      </c>
      <c r="L92" s="11">
        <v>17.523641250000004</v>
      </c>
      <c r="M92" s="11">
        <v>12.727977597000001</v>
      </c>
      <c r="N92" s="11">
        <v>12.648375333000001</v>
      </c>
      <c r="O92" s="11">
        <v>9.5230082430000014</v>
      </c>
      <c r="P92" s="11">
        <v>10.264407993000003</v>
      </c>
    </row>
    <row r="93" spans="1:16" x14ac:dyDescent="0.25">
      <c r="A93" s="1" t="s">
        <v>6</v>
      </c>
      <c r="B93" s="1" t="s">
        <v>7</v>
      </c>
      <c r="C93" s="1" t="s">
        <v>81</v>
      </c>
      <c r="D93" s="1" t="s">
        <v>151</v>
      </c>
      <c r="E93" s="11">
        <v>36.1734516</v>
      </c>
      <c r="F93" s="11">
        <v>36.573380406000005</v>
      </c>
      <c r="G93" s="11">
        <v>40.249637172000007</v>
      </c>
      <c r="H93" s="11">
        <v>19.85647608</v>
      </c>
      <c r="I93" s="11">
        <v>33.314476454999998</v>
      </c>
      <c r="J93" s="11">
        <v>84.825917613000001</v>
      </c>
      <c r="K93" s="11">
        <v>18.301069313999999</v>
      </c>
      <c r="L93" s="11">
        <v>54.543234834000003</v>
      </c>
      <c r="M93" s="11">
        <v>20.673452700000002</v>
      </c>
      <c r="N93" s="11">
        <v>24.161494725000001</v>
      </c>
      <c r="O93" s="11">
        <v>29.849595227999998</v>
      </c>
      <c r="P93" s="11">
        <v>25.711548777000001</v>
      </c>
    </row>
    <row r="94" spans="1:16" x14ac:dyDescent="0.25">
      <c r="A94" s="1" t="s">
        <v>6</v>
      </c>
      <c r="B94" s="1" t="s">
        <v>7</v>
      </c>
      <c r="C94" s="1" t="s">
        <v>66</v>
      </c>
      <c r="D94" s="1" t="s">
        <v>152</v>
      </c>
      <c r="E94" s="11">
        <v>11.573287614</v>
      </c>
      <c r="F94" s="11">
        <v>17.297542899000003</v>
      </c>
      <c r="G94" s="11">
        <v>13.853578851</v>
      </c>
      <c r="H94" s="11">
        <v>19.556262621000002</v>
      </c>
      <c r="I94" s="11">
        <v>11.415219354000001</v>
      </c>
      <c r="J94" s="11">
        <v>15.754873302</v>
      </c>
      <c r="K94" s="11">
        <v>9.2122022790000013</v>
      </c>
      <c r="L94" s="11">
        <v>9.9806390460000003</v>
      </c>
      <c r="M94" s="11">
        <v>7.2529880220000003</v>
      </c>
      <c r="N94" s="11">
        <v>12.070840320000002</v>
      </c>
      <c r="O94" s="11">
        <v>8.598832830000001</v>
      </c>
      <c r="P94" s="11">
        <v>10.520707680000001</v>
      </c>
    </row>
    <row r="95" spans="1:16" x14ac:dyDescent="0.25">
      <c r="A95" s="1" t="s">
        <v>6</v>
      </c>
      <c r="B95" s="1" t="s">
        <v>7</v>
      </c>
      <c r="C95" s="1" t="s">
        <v>60</v>
      </c>
      <c r="D95" s="1" t="s">
        <v>153</v>
      </c>
      <c r="E95" s="11">
        <v>4.3287902280000017</v>
      </c>
      <c r="F95" s="11">
        <v>5.0976308880000012</v>
      </c>
      <c r="G95" s="11">
        <v>6.0182740800000003</v>
      </c>
      <c r="H95" s="11">
        <v>5.8024963710000002</v>
      </c>
      <c r="I95" s="11">
        <v>5.1918413399999999</v>
      </c>
      <c r="J95" s="11">
        <v>3.8368659420000002</v>
      </c>
      <c r="K95" s="11">
        <v>3.3091382520000003</v>
      </c>
      <c r="L95" s="11">
        <v>2.8823161500000007</v>
      </c>
      <c r="M95" s="11">
        <v>3.8974321260000004</v>
      </c>
      <c r="N95" s="11">
        <v>2.2862957669999999</v>
      </c>
      <c r="O95" s="11">
        <v>2.3300246970000003</v>
      </c>
      <c r="P95" s="11">
        <v>3.1942319220000002</v>
      </c>
    </row>
    <row r="96" spans="1:16" x14ac:dyDescent="0.25">
      <c r="A96" s="1" t="s">
        <v>6</v>
      </c>
      <c r="B96" s="1" t="s">
        <v>7</v>
      </c>
      <c r="C96" s="1" t="s">
        <v>60</v>
      </c>
      <c r="D96" s="1" t="s">
        <v>154</v>
      </c>
      <c r="E96" s="11">
        <v>1.558708515</v>
      </c>
      <c r="F96" s="11">
        <v>1.7542235340000001</v>
      </c>
      <c r="G96" s="11">
        <v>1.8848283930000003</v>
      </c>
      <c r="H96" s="11">
        <v>2.0058294060000001</v>
      </c>
      <c r="I96" s="11">
        <v>1.9341770490000003</v>
      </c>
      <c r="J96" s="11">
        <v>1.525607433</v>
      </c>
      <c r="K96" s="11">
        <v>1.354305015</v>
      </c>
      <c r="L96" s="11">
        <v>172.24825087799999</v>
      </c>
      <c r="M96" s="11">
        <v>55.329391035</v>
      </c>
      <c r="N96" s="11">
        <v>3.5888019300000003</v>
      </c>
      <c r="O96" s="11">
        <v>1.5538139819999999</v>
      </c>
      <c r="P96" s="11">
        <v>1.2877479089999999</v>
      </c>
    </row>
    <row r="97" spans="1:16" x14ac:dyDescent="0.25">
      <c r="A97" s="1" t="s">
        <v>6</v>
      </c>
      <c r="B97" s="1" t="s">
        <v>7</v>
      </c>
      <c r="C97" s="1" t="s">
        <v>60</v>
      </c>
      <c r="D97" s="1" t="s">
        <v>155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</row>
    <row r="98" spans="1:16" x14ac:dyDescent="0.25">
      <c r="A98" s="1" t="s">
        <v>6</v>
      </c>
      <c r="B98" s="1" t="s">
        <v>7</v>
      </c>
      <c r="C98" s="1" t="s">
        <v>60</v>
      </c>
      <c r="D98" s="1" t="s">
        <v>156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 spans="1:16" x14ac:dyDescent="0.25">
      <c r="A99" s="1" t="s">
        <v>6</v>
      </c>
      <c r="B99" s="1" t="s">
        <v>7</v>
      </c>
      <c r="C99" s="1" t="s">
        <v>60</v>
      </c>
      <c r="D99" s="1" t="s">
        <v>157</v>
      </c>
      <c r="E99" s="11">
        <v>2.2044452400000001</v>
      </c>
      <c r="F99" s="11">
        <v>2.665638</v>
      </c>
      <c r="G99" s="11">
        <v>3.1100417999999999</v>
      </c>
      <c r="H99" s="11">
        <v>2.9282931000000003</v>
      </c>
      <c r="I99" s="11">
        <v>4.0384594800000002</v>
      </c>
      <c r="J99" s="11">
        <v>1.33784514</v>
      </c>
      <c r="K99" s="11">
        <v>2.0835696600000002</v>
      </c>
      <c r="L99" s="11">
        <v>2.6974323</v>
      </c>
      <c r="M99" s="11">
        <v>0.96438905999999991</v>
      </c>
      <c r="N99" s="11">
        <v>3.7567182599999995</v>
      </c>
      <c r="O99" s="11">
        <v>2.9837350800000002</v>
      </c>
      <c r="P99" s="11">
        <v>2.1869780400000001</v>
      </c>
    </row>
    <row r="100" spans="1:16" x14ac:dyDescent="0.25">
      <c r="A100" s="1" t="s">
        <v>6</v>
      </c>
      <c r="B100" s="1" t="s">
        <v>7</v>
      </c>
      <c r="C100" s="1" t="s">
        <v>60</v>
      </c>
      <c r="D100" s="1" t="s">
        <v>158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0.28805256000000001</v>
      </c>
      <c r="O100" s="11">
        <v>0.36945612</v>
      </c>
      <c r="P100" s="11">
        <v>0.38126322000000007</v>
      </c>
    </row>
    <row r="101" spans="1:16" x14ac:dyDescent="0.25">
      <c r="A101" s="1" t="s">
        <v>6</v>
      </c>
      <c r="B101" s="1" t="s">
        <v>7</v>
      </c>
      <c r="C101" s="1" t="s">
        <v>60</v>
      </c>
      <c r="D101" s="1" t="s">
        <v>159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0.54479268000000003</v>
      </c>
      <c r="L101" s="11">
        <v>15.32277702</v>
      </c>
      <c r="M101" s="11">
        <v>31.614219179999999</v>
      </c>
      <c r="N101" s="11">
        <v>9.9355991400000008</v>
      </c>
      <c r="O101" s="11">
        <v>0</v>
      </c>
      <c r="P101" s="11">
        <v>0</v>
      </c>
    </row>
    <row r="102" spans="1:16" x14ac:dyDescent="0.25">
      <c r="A102" s="1" t="s">
        <v>6</v>
      </c>
      <c r="B102" s="1" t="s">
        <v>7</v>
      </c>
      <c r="C102" s="1" t="s">
        <v>60</v>
      </c>
      <c r="D102" s="1" t="s">
        <v>160</v>
      </c>
      <c r="E102" s="11">
        <v>10.711612440000001</v>
      </c>
      <c r="F102" s="11">
        <v>17.993373120000001</v>
      </c>
      <c r="G102" s="11">
        <v>15.971739480000002</v>
      </c>
      <c r="H102" s="11">
        <v>17.879884020000002</v>
      </c>
      <c r="I102" s="11">
        <v>14.836828859999999</v>
      </c>
      <c r="J102" s="11">
        <v>17.565359040000004</v>
      </c>
      <c r="K102" s="11">
        <v>11.133317700000001</v>
      </c>
      <c r="L102" s="11">
        <v>16.40268756</v>
      </c>
      <c r="M102" s="11">
        <v>6.5954062800000006</v>
      </c>
      <c r="N102" s="11">
        <v>12.184887060000001</v>
      </c>
      <c r="O102" s="11">
        <v>9.6897459600000015</v>
      </c>
      <c r="P102" s="11">
        <v>13.44488166</v>
      </c>
    </row>
    <row r="103" spans="1:16" x14ac:dyDescent="0.25">
      <c r="A103" s="1" t="s">
        <v>6</v>
      </c>
      <c r="B103" s="1" t="s">
        <v>7</v>
      </c>
      <c r="C103" s="1" t="s">
        <v>60</v>
      </c>
      <c r="D103" s="1" t="s">
        <v>161</v>
      </c>
      <c r="E103" s="11">
        <v>8.7668485200000017</v>
      </c>
      <c r="F103" s="11">
        <v>10.311267240000001</v>
      </c>
      <c r="G103" s="11">
        <v>10.15047846</v>
      </c>
      <c r="H103" s="11">
        <v>12.905027280000001</v>
      </c>
      <c r="I103" s="11">
        <v>13.28925276</v>
      </c>
      <c r="J103" s="11">
        <v>8.1484491600000002</v>
      </c>
      <c r="K103" s="11">
        <v>5.1396566400000001</v>
      </c>
      <c r="L103" s="11">
        <v>6.2536014</v>
      </c>
      <c r="M103" s="11">
        <v>6.7186807200000001</v>
      </c>
      <c r="N103" s="11">
        <v>9.6683385599999987</v>
      </c>
      <c r="O103" s="11">
        <v>8.9852331599999999</v>
      </c>
      <c r="P103" s="11">
        <v>10.401399</v>
      </c>
    </row>
    <row r="104" spans="1:16" x14ac:dyDescent="0.25">
      <c r="A104" s="1" t="s">
        <v>6</v>
      </c>
      <c r="B104" s="1" t="s">
        <v>7</v>
      </c>
      <c r="C104" s="1" t="s">
        <v>60</v>
      </c>
      <c r="D104" s="1" t="s">
        <v>162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 spans="1:16" x14ac:dyDescent="0.25">
      <c r="A105" s="1" t="s">
        <v>6</v>
      </c>
      <c r="B105" s="1" t="s">
        <v>7</v>
      </c>
      <c r="C105" s="1" t="s">
        <v>66</v>
      </c>
      <c r="D105" s="1" t="s">
        <v>163</v>
      </c>
      <c r="E105" s="11">
        <v>11.212816499999999</v>
      </c>
      <c r="F105" s="11">
        <v>23.520721680000001</v>
      </c>
      <c r="G105" s="11">
        <v>26.609028479999999</v>
      </c>
      <c r="H105" s="11">
        <v>23.440987800000002</v>
      </c>
      <c r="I105" s="11">
        <v>19.538376839999998</v>
      </c>
      <c r="J105" s="11">
        <v>14.76597924</v>
      </c>
      <c r="K105" s="11">
        <v>12.71192886</v>
      </c>
      <c r="L105" s="11">
        <v>11.691657000000001</v>
      </c>
      <c r="M105" s="11">
        <v>11.54445552</v>
      </c>
      <c r="N105" s="11">
        <v>0</v>
      </c>
      <c r="O105" s="11">
        <v>0</v>
      </c>
      <c r="P105" s="11">
        <v>3.5439433199999999</v>
      </c>
    </row>
    <row r="106" spans="1:16" x14ac:dyDescent="0.25">
      <c r="A106" s="1" t="s">
        <v>6</v>
      </c>
      <c r="B106" s="1" t="s">
        <v>7</v>
      </c>
      <c r="C106" s="1" t="s">
        <v>60</v>
      </c>
      <c r="D106" s="1" t="s">
        <v>164</v>
      </c>
      <c r="E106" s="11">
        <v>3.7110513599999999</v>
      </c>
      <c r="F106" s="11">
        <v>5.5761170399999997</v>
      </c>
      <c r="G106" s="11">
        <v>5.3375893200000002</v>
      </c>
      <c r="H106" s="11">
        <v>5.1395949000000005</v>
      </c>
      <c r="I106" s="11">
        <v>4.0466170799999999</v>
      </c>
      <c r="J106" s="11">
        <v>3.1747867200000002</v>
      </c>
      <c r="K106" s="11">
        <v>2.8613417399999999</v>
      </c>
      <c r="L106" s="11">
        <v>2.6346119400000001</v>
      </c>
      <c r="M106" s="11">
        <v>2.71884258</v>
      </c>
      <c r="N106" s="11">
        <v>3.9208048200000003</v>
      </c>
      <c r="O106" s="11">
        <v>3.3484863599999999</v>
      </c>
      <c r="P106" s="11">
        <v>4.5063910800000002</v>
      </c>
    </row>
    <row r="107" spans="1:16" x14ac:dyDescent="0.25">
      <c r="A107" s="1" t="s">
        <v>6</v>
      </c>
      <c r="B107" s="1" t="s">
        <v>7</v>
      </c>
      <c r="C107" s="1" t="s">
        <v>81</v>
      </c>
      <c r="D107" s="1" t="s">
        <v>165</v>
      </c>
      <c r="E107" s="11">
        <v>24.336504720000001</v>
      </c>
      <c r="F107" s="11">
        <v>82.721874240000005</v>
      </c>
      <c r="G107" s="11">
        <v>59.426369640000004</v>
      </c>
      <c r="H107" s="11">
        <v>93.459216960000006</v>
      </c>
      <c r="I107" s="11">
        <v>78.934745699999993</v>
      </c>
      <c r="J107" s="11">
        <v>75.148436160000003</v>
      </c>
      <c r="K107" s="11">
        <v>69.500763000000006</v>
      </c>
      <c r="L107" s="11">
        <v>72.721829520000014</v>
      </c>
      <c r="M107" s="11">
        <v>125.89331111999999</v>
      </c>
      <c r="N107" s="11">
        <v>54.671150340000004</v>
      </c>
      <c r="O107" s="11">
        <v>26.95424418</v>
      </c>
      <c r="P107" s="11">
        <v>32.262272639999999</v>
      </c>
    </row>
    <row r="108" spans="1:16" x14ac:dyDescent="0.25">
      <c r="A108" s="1" t="s">
        <v>6</v>
      </c>
      <c r="B108" s="1" t="s">
        <v>7</v>
      </c>
      <c r="C108" s="1" t="s">
        <v>60</v>
      </c>
      <c r="D108" s="1" t="s">
        <v>166</v>
      </c>
      <c r="E108" s="11">
        <v>4.2060420000000001E-2</v>
      </c>
      <c r="F108" s="11">
        <v>4.5959760000000002E-2</v>
      </c>
      <c r="G108" s="11">
        <v>5.2780859999999999E-2</v>
      </c>
      <c r="H108" s="11">
        <v>5.7740760000000002E-2</v>
      </c>
      <c r="I108" s="11">
        <v>5.4556560000000004E-2</v>
      </c>
      <c r="J108" s="11">
        <v>4.5134640000000004E-2</v>
      </c>
      <c r="K108" s="11">
        <v>5.5453860000000001E-2</v>
      </c>
      <c r="L108" s="11">
        <v>122.43185442000001</v>
      </c>
      <c r="M108" s="11">
        <v>72.035877420000006</v>
      </c>
      <c r="N108" s="11">
        <v>82.324065420000011</v>
      </c>
      <c r="O108" s="11">
        <v>7.6044166200000003</v>
      </c>
      <c r="P108" s="11">
        <v>3.3514020000000005E-2</v>
      </c>
    </row>
    <row r="109" spans="1:16" x14ac:dyDescent="0.25">
      <c r="A109" s="1" t="s">
        <v>6</v>
      </c>
      <c r="B109" s="1" t="s">
        <v>7</v>
      </c>
      <c r="C109" s="1" t="s">
        <v>81</v>
      </c>
      <c r="D109" s="1" t="s">
        <v>167</v>
      </c>
      <c r="E109" s="11">
        <v>0</v>
      </c>
      <c r="F109" s="11">
        <v>10</v>
      </c>
      <c r="G109" s="11">
        <v>40</v>
      </c>
      <c r="H109" s="11">
        <v>40</v>
      </c>
      <c r="I109" s="11">
        <v>40</v>
      </c>
      <c r="J109" s="11">
        <v>30</v>
      </c>
      <c r="K109" s="11">
        <v>30</v>
      </c>
      <c r="L109" s="11">
        <v>135</v>
      </c>
      <c r="M109" s="11">
        <v>63</v>
      </c>
      <c r="N109" s="11">
        <v>10</v>
      </c>
      <c r="O109" s="11">
        <v>10</v>
      </c>
      <c r="P109" s="11">
        <v>10</v>
      </c>
    </row>
    <row r="110" spans="1:16" x14ac:dyDescent="0.25">
      <c r="A110" s="1" t="s">
        <v>6</v>
      </c>
      <c r="B110" s="1" t="s">
        <v>7</v>
      </c>
      <c r="C110" s="1"/>
      <c r="D110" s="1" t="s">
        <v>168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</row>
    <row r="111" spans="1:16" x14ac:dyDescent="0.25">
      <c r="A111" s="1" t="s">
        <v>6</v>
      </c>
      <c r="B111" s="1" t="s">
        <v>7</v>
      </c>
      <c r="C111" s="1" t="s">
        <v>60</v>
      </c>
      <c r="D111" s="1" t="s">
        <v>169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50.4</v>
      </c>
      <c r="L111" s="11">
        <v>97.951423683599998</v>
      </c>
      <c r="M111" s="11">
        <v>131.60744012880002</v>
      </c>
      <c r="N111" s="11">
        <v>24.989377921200003</v>
      </c>
      <c r="O111" s="11">
        <v>0</v>
      </c>
      <c r="P111" s="11">
        <v>0</v>
      </c>
    </row>
    <row r="112" spans="1:16" x14ac:dyDescent="0.25">
      <c r="A112" s="1" t="s">
        <v>6</v>
      </c>
      <c r="B112" s="1" t="s">
        <v>7</v>
      </c>
      <c r="C112" s="1" t="s">
        <v>60</v>
      </c>
      <c r="D112" s="1" t="s">
        <v>170</v>
      </c>
      <c r="E112" s="11">
        <v>2.2861468979999997</v>
      </c>
      <c r="F112" s="11">
        <v>2.9753759124000001</v>
      </c>
      <c r="G112" s="11">
        <v>3.0224156256000008</v>
      </c>
      <c r="H112" s="11">
        <v>5.884184458800001</v>
      </c>
      <c r="I112" s="11">
        <v>3.7189404036000004</v>
      </c>
      <c r="J112" s="11">
        <v>3.5589020687999997</v>
      </c>
      <c r="K112" s="11">
        <v>2.9657841804</v>
      </c>
      <c r="L112" s="11">
        <v>3.1826407068</v>
      </c>
      <c r="M112" s="11">
        <v>3.8534256503999997</v>
      </c>
      <c r="N112" s="11">
        <v>0</v>
      </c>
      <c r="O112" s="11">
        <v>0</v>
      </c>
      <c r="P112" s="11">
        <v>0.75827070359999993</v>
      </c>
    </row>
    <row r="113" spans="1:16" x14ac:dyDescent="0.25">
      <c r="A113" s="1" t="s">
        <v>6</v>
      </c>
      <c r="B113" s="1" t="s">
        <v>7</v>
      </c>
      <c r="C113" s="1" t="s">
        <v>81</v>
      </c>
      <c r="D113" s="1" t="s">
        <v>171</v>
      </c>
      <c r="E113" s="11">
        <v>17.433091857599997</v>
      </c>
      <c r="F113" s="11">
        <v>20.264219495999999</v>
      </c>
      <c r="G113" s="11">
        <v>28.049234421599994</v>
      </c>
      <c r="H113" s="11">
        <v>19.8982690128</v>
      </c>
      <c r="I113" s="11">
        <v>24.875114518800004</v>
      </c>
      <c r="J113" s="11">
        <v>12.044921688000001</v>
      </c>
      <c r="K113" s="11">
        <v>17.010111527999999</v>
      </c>
      <c r="L113" s="11">
        <v>12.435379772399999</v>
      </c>
      <c r="M113" s="11">
        <v>16.328044277999997</v>
      </c>
      <c r="N113" s="11">
        <v>15.578238434400003</v>
      </c>
      <c r="O113" s="11">
        <v>16.913051352</v>
      </c>
      <c r="P113" s="11">
        <v>15.421924638</v>
      </c>
    </row>
    <row r="114" spans="1:16" x14ac:dyDescent="0.25">
      <c r="A114" s="1" t="s">
        <v>6</v>
      </c>
      <c r="B114" s="1" t="s">
        <v>7</v>
      </c>
      <c r="C114" s="1"/>
      <c r="D114" s="1" t="s">
        <v>172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spans="1:16" x14ac:dyDescent="0.25">
      <c r="A115" s="1" t="s">
        <v>6</v>
      </c>
      <c r="B115" s="1" t="s">
        <v>7</v>
      </c>
      <c r="C115" s="1" t="s">
        <v>108</v>
      </c>
      <c r="D115" s="1" t="s">
        <v>173</v>
      </c>
      <c r="E115" s="11">
        <v>90.55725713999999</v>
      </c>
      <c r="F115" s="11">
        <v>89.603167589999998</v>
      </c>
      <c r="G115" s="11">
        <v>107.32933981800001</v>
      </c>
      <c r="H115" s="11">
        <v>136.39535874000001</v>
      </c>
      <c r="I115" s="11">
        <v>188.82532418400001</v>
      </c>
      <c r="J115" s="11">
        <v>98.798167116000002</v>
      </c>
      <c r="K115" s="11">
        <v>124.17142467600002</v>
      </c>
      <c r="L115" s="11">
        <v>71.252879112000002</v>
      </c>
      <c r="M115" s="11">
        <v>87.756679386000002</v>
      </c>
      <c r="N115" s="11">
        <v>36.339556049999999</v>
      </c>
      <c r="O115" s="11">
        <v>80.413738613999996</v>
      </c>
      <c r="P115" s="11">
        <v>74.568306743999997</v>
      </c>
    </row>
    <row r="116" spans="1:16" x14ac:dyDescent="0.25">
      <c r="A116" s="1" t="s">
        <v>6</v>
      </c>
      <c r="B116" s="1" t="s">
        <v>7</v>
      </c>
      <c r="C116" s="1"/>
      <c r="D116" s="1" t="s">
        <v>174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6" x14ac:dyDescent="0.25">
      <c r="A117" s="1" t="s">
        <v>6</v>
      </c>
      <c r="B117" s="1" t="s">
        <v>7</v>
      </c>
      <c r="C117" s="1" t="s">
        <v>66</v>
      </c>
      <c r="D117" s="1" t="s">
        <v>175</v>
      </c>
      <c r="E117" s="11">
        <v>18.927674513999996</v>
      </c>
      <c r="F117" s="11">
        <v>17.717612976000002</v>
      </c>
      <c r="G117" s="11">
        <v>21.630186270000003</v>
      </c>
      <c r="H117" s="11">
        <v>24.837481115999999</v>
      </c>
      <c r="I117" s="11">
        <v>17.862662034</v>
      </c>
      <c r="J117" s="11">
        <v>15.600333798000001</v>
      </c>
      <c r="K117" s="11">
        <v>27.391982813999999</v>
      </c>
      <c r="L117" s="11">
        <v>15.617825243999999</v>
      </c>
      <c r="M117" s="11">
        <v>17.651701871999997</v>
      </c>
      <c r="N117" s="11">
        <v>0</v>
      </c>
      <c r="O117" s="11">
        <v>0</v>
      </c>
      <c r="P117" s="11">
        <v>7.4755099439999997</v>
      </c>
    </row>
    <row r="118" spans="1:16" x14ac:dyDescent="0.25">
      <c r="A118" s="1" t="s">
        <v>6</v>
      </c>
      <c r="B118" s="1" t="s">
        <v>7</v>
      </c>
      <c r="C118" s="1" t="s">
        <v>66</v>
      </c>
      <c r="D118" s="1" t="s">
        <v>176</v>
      </c>
      <c r="E118" s="11">
        <v>13.049424989999999</v>
      </c>
      <c r="F118" s="11">
        <v>19.075184604</v>
      </c>
      <c r="G118" s="11">
        <v>14.815294829999999</v>
      </c>
      <c r="H118" s="11">
        <v>16.086268169999997</v>
      </c>
      <c r="I118" s="11">
        <v>11.486058318</v>
      </c>
      <c r="J118" s="11">
        <v>15.443823780000001</v>
      </c>
      <c r="K118" s="11">
        <v>8.6395661099999987</v>
      </c>
      <c r="L118" s="11">
        <v>13.870413773999999</v>
      </c>
      <c r="M118" s="11">
        <v>8.5489098660000007</v>
      </c>
      <c r="N118" s="11">
        <v>7.9297904700000004</v>
      </c>
      <c r="O118" s="11">
        <v>8.8233059879999978</v>
      </c>
      <c r="P118" s="11">
        <v>12.296208455999999</v>
      </c>
    </row>
    <row r="119" spans="1:16" x14ac:dyDescent="0.25">
      <c r="A119" s="1" t="s">
        <v>6</v>
      </c>
      <c r="B119" s="1" t="s">
        <v>7</v>
      </c>
      <c r="C119" s="1"/>
      <c r="D119" s="1" t="s">
        <v>177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1:16" x14ac:dyDescent="0.25">
      <c r="A120" s="1" t="s">
        <v>6</v>
      </c>
      <c r="B120" s="1" t="s">
        <v>7</v>
      </c>
      <c r="C120" s="1" t="s">
        <v>108</v>
      </c>
      <c r="D120" s="1" t="s">
        <v>178</v>
      </c>
      <c r="E120" s="11">
        <v>58.492424793600016</v>
      </c>
      <c r="F120" s="11">
        <v>106.94155740480001</v>
      </c>
      <c r="G120" s="11">
        <v>90.919992153600006</v>
      </c>
      <c r="H120" s="11">
        <v>180.22528022400002</v>
      </c>
      <c r="I120" s="11">
        <v>232.95496544639997</v>
      </c>
      <c r="J120" s="11">
        <v>76.996187308800017</v>
      </c>
      <c r="K120" s="11">
        <v>79.34167753920002</v>
      </c>
      <c r="L120" s="11">
        <v>127.0731368448</v>
      </c>
      <c r="M120" s="11">
        <v>72.674313206400001</v>
      </c>
      <c r="N120" s="11">
        <v>72.063369072</v>
      </c>
      <c r="O120" s="11">
        <v>33.5597294592</v>
      </c>
      <c r="P120" s="11">
        <v>52.548517526400005</v>
      </c>
    </row>
    <row r="121" spans="1:16" x14ac:dyDescent="0.25">
      <c r="A121" s="1" t="s">
        <v>6</v>
      </c>
      <c r="B121" s="1" t="s">
        <v>7</v>
      </c>
      <c r="C121" s="1"/>
      <c r="D121" s="1" t="s">
        <v>179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</row>
    <row r="122" spans="1:16" x14ac:dyDescent="0.25">
      <c r="A122" s="1" t="s">
        <v>6</v>
      </c>
      <c r="B122" s="1" t="s">
        <v>7</v>
      </c>
      <c r="C122" s="1" t="s">
        <v>108</v>
      </c>
      <c r="D122" s="1" t="s">
        <v>180</v>
      </c>
      <c r="E122" s="11">
        <v>152.339504562</v>
      </c>
      <c r="F122" s="11">
        <v>277.09510381200005</v>
      </c>
      <c r="G122" s="11">
        <v>209.94794440199999</v>
      </c>
      <c r="H122" s="11">
        <v>242.75075457599999</v>
      </c>
      <c r="I122" s="11">
        <v>155.40358434300001</v>
      </c>
      <c r="J122" s="11">
        <v>162.785631591</v>
      </c>
      <c r="K122" s="11">
        <v>176.83749673200001</v>
      </c>
      <c r="L122" s="11">
        <v>293.79570136200005</v>
      </c>
      <c r="M122" s="11">
        <v>292.87031953500002</v>
      </c>
      <c r="N122" s="11">
        <v>84.733530048000006</v>
      </c>
      <c r="O122" s="11">
        <v>164.76628644000002</v>
      </c>
      <c r="P122" s="11">
        <v>192.28351968000001</v>
      </c>
    </row>
    <row r="123" spans="1:16" x14ac:dyDescent="0.25">
      <c r="A123" s="1" t="s">
        <v>6</v>
      </c>
      <c r="B123" s="1" t="s">
        <v>7</v>
      </c>
      <c r="C123" s="1" t="s">
        <v>78</v>
      </c>
      <c r="D123" s="1" t="s">
        <v>181</v>
      </c>
      <c r="E123" s="11">
        <v>9.5658221070000007</v>
      </c>
      <c r="F123" s="11">
        <v>15.757637157000001</v>
      </c>
      <c r="G123" s="11">
        <v>22.725370179000002</v>
      </c>
      <c r="H123" s="11">
        <v>17.765531775000003</v>
      </c>
      <c r="I123" s="11">
        <v>9.7386789059999987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</row>
    <row r="124" spans="1:16" x14ac:dyDescent="0.25">
      <c r="A124" s="1" t="s">
        <v>6</v>
      </c>
      <c r="B124" s="1" t="s">
        <v>7</v>
      </c>
      <c r="C124" s="1" t="s">
        <v>78</v>
      </c>
      <c r="D124" s="1" t="s">
        <v>182</v>
      </c>
      <c r="E124" s="11">
        <v>2.1218216219999997</v>
      </c>
      <c r="F124" s="11">
        <v>8.7775859789999995</v>
      </c>
      <c r="G124" s="11">
        <v>16.525937943000002</v>
      </c>
      <c r="H124" s="11">
        <v>17.205050708999998</v>
      </c>
      <c r="I124" s="11">
        <v>11.681131923000001</v>
      </c>
      <c r="J124" s="11">
        <v>5.4624373019999997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</row>
    <row r="125" spans="1:16" x14ac:dyDescent="0.25">
      <c r="A125" s="1" t="s">
        <v>6</v>
      </c>
      <c r="B125" s="1" t="s">
        <v>7</v>
      </c>
      <c r="C125" s="1" t="s">
        <v>78</v>
      </c>
      <c r="D125" s="1" t="s">
        <v>183</v>
      </c>
      <c r="E125" s="11">
        <v>5.3306509590000006</v>
      </c>
      <c r="F125" s="11">
        <v>10.743819363</v>
      </c>
      <c r="G125" s="11">
        <v>13.704775100999997</v>
      </c>
      <c r="H125" s="11">
        <v>7.6186906829999996</v>
      </c>
      <c r="I125" s="11">
        <v>9.9828343710000009</v>
      </c>
      <c r="J125" s="11">
        <v>2.3323482809999998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</row>
    <row r="126" spans="1:16" x14ac:dyDescent="0.25">
      <c r="A126" s="1" t="s">
        <v>6</v>
      </c>
      <c r="B126" s="1" t="s">
        <v>7</v>
      </c>
      <c r="C126" s="1" t="s">
        <v>108</v>
      </c>
      <c r="D126" s="1" t="s">
        <v>184</v>
      </c>
      <c r="E126" s="11">
        <v>62.941616351999997</v>
      </c>
      <c r="F126" s="11">
        <v>120.74634896400001</v>
      </c>
      <c r="G126" s="11">
        <v>510.61225213799997</v>
      </c>
      <c r="H126" s="11">
        <v>100.24505586899998</v>
      </c>
      <c r="I126" s="11">
        <v>108.89853866100002</v>
      </c>
      <c r="J126" s="11">
        <v>11.679439077</v>
      </c>
      <c r="K126" s="11">
        <v>4.6454706089999993</v>
      </c>
      <c r="L126" s="11">
        <v>5.2468445249999993</v>
      </c>
      <c r="M126" s="11">
        <v>5.7237162210000001</v>
      </c>
      <c r="N126" s="11">
        <v>5.611094145</v>
      </c>
      <c r="O126" s="11">
        <v>6.0815678850000001</v>
      </c>
      <c r="P126" s="11">
        <v>9.5789568779999978</v>
      </c>
    </row>
    <row r="127" spans="1:16" x14ac:dyDescent="0.25">
      <c r="A127" s="1" t="s">
        <v>6</v>
      </c>
      <c r="B127" s="1" t="s">
        <v>7</v>
      </c>
      <c r="C127" s="1" t="s">
        <v>108</v>
      </c>
      <c r="D127" s="1" t="s">
        <v>185</v>
      </c>
      <c r="E127" s="11">
        <v>55.101029976</v>
      </c>
      <c r="F127" s="11">
        <v>237.49606433699998</v>
      </c>
      <c r="G127" s="11">
        <v>196.81329879000003</v>
      </c>
      <c r="H127" s="11">
        <v>209.14280680499999</v>
      </c>
      <c r="I127" s="11">
        <v>99.769262949000009</v>
      </c>
      <c r="J127" s="11">
        <v>9.2613360779999994</v>
      </c>
      <c r="K127" s="11">
        <v>4.2563522159999998</v>
      </c>
      <c r="L127" s="11">
        <v>4.816394442</v>
      </c>
      <c r="M127" s="11">
        <v>5.2239784770000011</v>
      </c>
      <c r="N127" s="11">
        <v>5.1825828239999998</v>
      </c>
      <c r="O127" s="11">
        <v>7.1348323229999986</v>
      </c>
      <c r="P127" s="11">
        <v>9.9095493330000011</v>
      </c>
    </row>
    <row r="128" spans="1:16" x14ac:dyDescent="0.25">
      <c r="A128" s="1" t="s">
        <v>6</v>
      </c>
      <c r="B128" s="1" t="s">
        <v>7</v>
      </c>
      <c r="C128" s="1"/>
      <c r="D128" s="1" t="s">
        <v>186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</row>
    <row r="129" spans="1:16" x14ac:dyDescent="0.25">
      <c r="A129" s="1" t="s">
        <v>6</v>
      </c>
      <c r="B129" s="1" t="s">
        <v>7</v>
      </c>
      <c r="C129" s="1" t="s">
        <v>60</v>
      </c>
      <c r="D129" s="1" t="s">
        <v>187</v>
      </c>
      <c r="E129" s="11">
        <v>0.33874434000000003</v>
      </c>
      <c r="F129" s="11">
        <v>0.37014773400000001</v>
      </c>
      <c r="G129" s="11">
        <v>0.42508600200000002</v>
      </c>
      <c r="H129" s="11">
        <v>0.46503131399999997</v>
      </c>
      <c r="I129" s="11">
        <v>0.43938595800000002</v>
      </c>
      <c r="J129" s="11">
        <v>0.32615510400000003</v>
      </c>
      <c r="K129" s="11">
        <v>0.28121623200000007</v>
      </c>
      <c r="L129" s="11">
        <v>0.25654879800000002</v>
      </c>
      <c r="M129" s="11">
        <v>0.288949122</v>
      </c>
      <c r="N129" s="11">
        <v>0.20922580800000004</v>
      </c>
      <c r="O129" s="11">
        <v>0.20990791800000003</v>
      </c>
      <c r="P129" s="11">
        <v>0.26991538200000004</v>
      </c>
    </row>
    <row r="130" spans="1:16" x14ac:dyDescent="0.25">
      <c r="A130" s="1" t="s">
        <v>6</v>
      </c>
      <c r="B130" s="1" t="s">
        <v>7</v>
      </c>
      <c r="C130" s="1"/>
      <c r="D130" s="1" t="s">
        <v>188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</row>
    <row r="131" spans="1:16" x14ac:dyDescent="0.25">
      <c r="A131" s="1" t="s">
        <v>6</v>
      </c>
      <c r="B131" s="1" t="s">
        <v>7</v>
      </c>
      <c r="C131" s="1" t="s">
        <v>60</v>
      </c>
      <c r="D131" s="1" t="s">
        <v>189</v>
      </c>
      <c r="E131" s="11">
        <v>1.3169381040000001</v>
      </c>
      <c r="F131" s="11">
        <v>1.6407342288</v>
      </c>
      <c r="G131" s="11">
        <v>3.9324935430000005</v>
      </c>
      <c r="H131" s="11">
        <v>2.5857532458000003</v>
      </c>
      <c r="I131" s="11">
        <v>1.7715974669999999</v>
      </c>
      <c r="J131" s="11">
        <v>1.2808873854</v>
      </c>
      <c r="K131" s="11">
        <v>1.3419672227999999</v>
      </c>
      <c r="L131" s="11">
        <v>1.6472765664000002</v>
      </c>
      <c r="M131" s="11">
        <v>1.1600232191999997</v>
      </c>
      <c r="N131" s="11">
        <v>1.9584400445999997</v>
      </c>
      <c r="O131" s="11">
        <v>1.3912107353999998</v>
      </c>
      <c r="P131" s="11">
        <v>2.4313020894000004</v>
      </c>
    </row>
    <row r="132" spans="1:16" x14ac:dyDescent="0.25">
      <c r="A132" s="1" t="s">
        <v>6</v>
      </c>
      <c r="B132" s="1" t="s">
        <v>7</v>
      </c>
      <c r="C132" s="1" t="s">
        <v>60</v>
      </c>
      <c r="D132" s="1" t="s">
        <v>190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</row>
    <row r="133" spans="1:16" x14ac:dyDescent="0.25">
      <c r="A133" s="1" t="s">
        <v>6</v>
      </c>
      <c r="B133" s="1" t="s">
        <v>7</v>
      </c>
      <c r="C133" s="1"/>
      <c r="D133" s="1" t="s">
        <v>191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</row>
    <row r="134" spans="1:16" x14ac:dyDescent="0.25">
      <c r="A134" s="1" t="s">
        <v>6</v>
      </c>
      <c r="B134" s="1" t="s">
        <v>7</v>
      </c>
      <c r="C134" s="1" t="s">
        <v>108</v>
      </c>
      <c r="D134" s="1" t="s">
        <v>192</v>
      </c>
      <c r="E134" s="11">
        <v>41.639126966999996</v>
      </c>
      <c r="F134" s="11">
        <v>55.135944259199995</v>
      </c>
      <c r="G134" s="11">
        <v>56.481387514199994</v>
      </c>
      <c r="H134" s="11">
        <v>67.268525434200015</v>
      </c>
      <c r="I134" s="11">
        <v>54.343568028599996</v>
      </c>
      <c r="J134" s="11">
        <v>44.090953480800003</v>
      </c>
      <c r="K134" s="11">
        <v>38.154489103800003</v>
      </c>
      <c r="L134" s="11">
        <v>36.6039752796</v>
      </c>
      <c r="M134" s="11">
        <v>39.287781030600001</v>
      </c>
      <c r="N134" s="11">
        <v>34.271323799400001</v>
      </c>
      <c r="O134" s="11">
        <v>28.464508299599999</v>
      </c>
      <c r="P134" s="11">
        <v>34.918251105600007</v>
      </c>
    </row>
    <row r="135" spans="1:16" x14ac:dyDescent="0.25">
      <c r="A135" s="1" t="s">
        <v>6</v>
      </c>
      <c r="B135" s="1" t="s">
        <v>7</v>
      </c>
      <c r="C135" s="1"/>
      <c r="D135" s="1" t="s">
        <v>193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</row>
    <row r="136" spans="1:16" x14ac:dyDescent="0.25">
      <c r="A136" s="1" t="s">
        <v>6</v>
      </c>
      <c r="B136" s="1" t="s">
        <v>7</v>
      </c>
      <c r="C136" s="1" t="s">
        <v>108</v>
      </c>
      <c r="D136" s="1" t="s">
        <v>194</v>
      </c>
      <c r="E136" s="11">
        <v>61.914082827600005</v>
      </c>
      <c r="F136" s="11">
        <v>120.71118112560001</v>
      </c>
      <c r="G136" s="11">
        <v>58.718055443400004</v>
      </c>
      <c r="H136" s="11">
        <v>52.169770031400006</v>
      </c>
      <c r="I136" s="11">
        <v>76.608360304200005</v>
      </c>
      <c r="J136" s="11">
        <v>45.893730185999999</v>
      </c>
      <c r="K136" s="11">
        <v>56.514397742999989</v>
      </c>
      <c r="L136" s="11">
        <v>30.680659088999999</v>
      </c>
      <c r="M136" s="11">
        <v>44.933568530400002</v>
      </c>
      <c r="N136" s="11">
        <v>63.459803923200006</v>
      </c>
      <c r="O136" s="11">
        <v>93.476554511399996</v>
      </c>
      <c r="P136" s="11">
        <v>42.017837346</v>
      </c>
    </row>
    <row r="137" spans="1:16" x14ac:dyDescent="0.25">
      <c r="A137" s="1" t="s">
        <v>6</v>
      </c>
      <c r="B137" s="1" t="s">
        <v>7</v>
      </c>
      <c r="C137" s="1" t="s">
        <v>108</v>
      </c>
      <c r="D137" s="1" t="s">
        <v>195</v>
      </c>
      <c r="E137" s="11">
        <v>270</v>
      </c>
      <c r="F137" s="11">
        <v>383.40000000000003</v>
      </c>
      <c r="G137" s="11">
        <v>54</v>
      </c>
      <c r="H137" s="11">
        <v>0</v>
      </c>
      <c r="I137" s="11">
        <v>0</v>
      </c>
      <c r="J137" s="11">
        <v>0</v>
      </c>
      <c r="K137" s="11">
        <v>0</v>
      </c>
      <c r="L137" s="11">
        <v>4.5</v>
      </c>
      <c r="M137" s="11">
        <v>0</v>
      </c>
      <c r="N137" s="11">
        <v>18</v>
      </c>
      <c r="O137" s="11">
        <v>45</v>
      </c>
      <c r="P137" s="11">
        <v>153</v>
      </c>
    </row>
    <row r="138" spans="1:16" x14ac:dyDescent="0.25">
      <c r="A138" s="1" t="s">
        <v>6</v>
      </c>
      <c r="B138" s="1" t="s">
        <v>7</v>
      </c>
      <c r="C138" s="1"/>
      <c r="D138" s="1" t="s">
        <v>196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</row>
    <row r="139" spans="1:16" x14ac:dyDescent="0.25">
      <c r="A139" s="1" t="s">
        <v>6</v>
      </c>
      <c r="B139" s="1" t="s">
        <v>7</v>
      </c>
      <c r="C139" s="1" t="s">
        <v>60</v>
      </c>
      <c r="D139" s="1" t="s">
        <v>197</v>
      </c>
      <c r="E139" s="11">
        <v>2.2221704087999998</v>
      </c>
      <c r="F139" s="11">
        <v>3.4811001864000009</v>
      </c>
      <c r="G139" s="11">
        <v>3.1386472631999998</v>
      </c>
      <c r="H139" s="11">
        <v>2.539823256</v>
      </c>
      <c r="I139" s="11">
        <v>3.0602337840000002</v>
      </c>
      <c r="J139" s="11">
        <v>3.0339874295999998</v>
      </c>
      <c r="K139" s="11">
        <v>2.9572628256000009</v>
      </c>
      <c r="L139" s="11">
        <v>2.5043579783999999</v>
      </c>
      <c r="M139" s="11">
        <v>3.0671400816000003</v>
      </c>
      <c r="N139" s="11">
        <v>1.3361088528000002</v>
      </c>
      <c r="O139" s="11">
        <v>1.3849951680000001</v>
      </c>
      <c r="P139" s="11">
        <v>2.9297251512</v>
      </c>
    </row>
    <row r="140" spans="1:16" x14ac:dyDescent="0.25">
      <c r="A140" s="1" t="s">
        <v>6</v>
      </c>
      <c r="B140" s="1" t="s">
        <v>7</v>
      </c>
      <c r="C140" s="1" t="s">
        <v>60</v>
      </c>
      <c r="D140" s="1" t="s">
        <v>198</v>
      </c>
      <c r="E140" s="11">
        <v>0.54310924080000011</v>
      </c>
      <c r="F140" s="11">
        <v>0.59345860319999999</v>
      </c>
      <c r="G140" s="11">
        <v>0.68154131520000005</v>
      </c>
      <c r="H140" s="11">
        <v>0.7455854016000002</v>
      </c>
      <c r="I140" s="11">
        <v>0.70446830399999993</v>
      </c>
      <c r="J140" s="11">
        <v>0.52292523600000018</v>
      </c>
      <c r="K140" s="11">
        <v>1.6075547208000001</v>
      </c>
      <c r="L140" s="11">
        <v>0.41132520000000006</v>
      </c>
      <c r="M140" s="11">
        <v>0.46327224960000002</v>
      </c>
      <c r="N140" s="11">
        <v>0.33545213280000002</v>
      </c>
      <c r="O140" s="11">
        <v>0.33654553199999998</v>
      </c>
      <c r="P140" s="11">
        <v>0.43275560400000002</v>
      </c>
    </row>
    <row r="141" spans="1:16" x14ac:dyDescent="0.25">
      <c r="A141" s="1" t="s">
        <v>6</v>
      </c>
      <c r="B141" s="1" t="s">
        <v>7</v>
      </c>
      <c r="C141" s="1" t="s">
        <v>108</v>
      </c>
      <c r="D141" s="1" t="s">
        <v>199</v>
      </c>
      <c r="E141" s="11">
        <v>327.66865035840004</v>
      </c>
      <c r="F141" s="11">
        <v>488.73232730160004</v>
      </c>
      <c r="G141" s="11">
        <v>368.72875289520005</v>
      </c>
      <c r="H141" s="11">
        <v>746.38334518559998</v>
      </c>
      <c r="I141" s="11">
        <v>657.70786429200007</v>
      </c>
      <c r="J141" s="11">
        <v>306.16201730160003</v>
      </c>
      <c r="K141" s="11">
        <v>476.65788013440005</v>
      </c>
      <c r="L141" s="11">
        <v>94.370472936000013</v>
      </c>
      <c r="M141" s="11">
        <v>415.3049048808</v>
      </c>
      <c r="N141" s="11">
        <v>186.82504742880002</v>
      </c>
      <c r="O141" s="11">
        <v>101.94870867840001</v>
      </c>
      <c r="P141" s="11">
        <v>262.75691190240002</v>
      </c>
    </row>
    <row r="142" spans="1:16" x14ac:dyDescent="0.25">
      <c r="A142" s="1" t="s">
        <v>6</v>
      </c>
      <c r="B142" s="1" t="s">
        <v>7</v>
      </c>
      <c r="C142" s="1" t="s">
        <v>66</v>
      </c>
      <c r="D142" s="1" t="s">
        <v>200</v>
      </c>
      <c r="E142" s="11">
        <v>35.764433517600004</v>
      </c>
      <c r="F142" s="11">
        <v>10.341169019999999</v>
      </c>
      <c r="G142" s="11">
        <v>30.812786344800003</v>
      </c>
      <c r="H142" s="11">
        <v>58.544796765600005</v>
      </c>
      <c r="I142" s="11">
        <v>16.112894508</v>
      </c>
      <c r="J142" s="11">
        <v>100.91994182640001</v>
      </c>
      <c r="K142" s="11">
        <v>35.656513437599997</v>
      </c>
      <c r="L142" s="11">
        <v>6.9940041768000007</v>
      </c>
      <c r="M142" s="11">
        <v>42.277645828800004</v>
      </c>
      <c r="N142" s="11">
        <v>6.8173366680000012</v>
      </c>
      <c r="O142" s="11">
        <v>6.2552533464000017</v>
      </c>
      <c r="P142" s="11">
        <v>61.500729038400003</v>
      </c>
    </row>
    <row r="143" spans="1:16" x14ac:dyDescent="0.25">
      <c r="A143" s="1" t="s">
        <v>6</v>
      </c>
      <c r="B143" s="1" t="s">
        <v>7</v>
      </c>
      <c r="C143" s="1"/>
      <c r="D143" s="1" t="s">
        <v>201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</row>
    <row r="144" spans="1:16" x14ac:dyDescent="0.25">
      <c r="A144" s="1" t="s">
        <v>6</v>
      </c>
      <c r="B144" s="1" t="s">
        <v>7</v>
      </c>
      <c r="C144" s="1" t="s">
        <v>60</v>
      </c>
      <c r="D144" s="1" t="s">
        <v>202</v>
      </c>
      <c r="E144" s="11">
        <v>3.6567307530000006</v>
      </c>
      <c r="F144" s="11">
        <v>3.6422153370000006</v>
      </c>
      <c r="G144" s="11">
        <v>5.6887453260000003</v>
      </c>
      <c r="H144" s="11">
        <v>4.1236270829999997</v>
      </c>
      <c r="I144" s="11">
        <v>5.0930947529999999</v>
      </c>
      <c r="J144" s="11">
        <v>3.403307061</v>
      </c>
      <c r="K144" s="11">
        <v>3.4125889589999998</v>
      </c>
      <c r="L144" s="11">
        <v>5.7510874710000008</v>
      </c>
      <c r="M144" s="11">
        <v>3.3651488609999998</v>
      </c>
      <c r="N144" s="11">
        <v>3.9065624639999998</v>
      </c>
      <c r="O144" s="11">
        <v>2.6548992989999998</v>
      </c>
      <c r="P144" s="11">
        <v>7.7884192529999998</v>
      </c>
    </row>
    <row r="145" spans="1:16" x14ac:dyDescent="0.25">
      <c r="A145" s="1" t="s">
        <v>6</v>
      </c>
      <c r="B145" s="1" t="s">
        <v>7</v>
      </c>
      <c r="C145" s="1" t="s">
        <v>60</v>
      </c>
      <c r="D145" s="1" t="s">
        <v>203</v>
      </c>
      <c r="E145" s="11">
        <v>0.11101358700000001</v>
      </c>
      <c r="F145" s="11">
        <v>0.13210601400000002</v>
      </c>
      <c r="G145" s="11">
        <v>0.30238307999999997</v>
      </c>
      <c r="H145" s="11">
        <v>1.9035811710000001</v>
      </c>
      <c r="I145" s="11">
        <v>0.13701195899999996</v>
      </c>
      <c r="J145" s="11">
        <v>0.100133604</v>
      </c>
      <c r="K145" s="11">
        <v>8.8613315999999998E-2</v>
      </c>
      <c r="L145" s="11">
        <v>7.6549724999999999E-2</v>
      </c>
      <c r="M145" s="11">
        <v>8.2952622000000004E-2</v>
      </c>
      <c r="N145" s="11">
        <v>5.8275405000000002E-2</v>
      </c>
      <c r="O145" s="11">
        <v>6.0023583000000005E-2</v>
      </c>
      <c r="P145" s="11">
        <v>8.2232298000000009E-2</v>
      </c>
    </row>
    <row r="146" spans="1:16" x14ac:dyDescent="0.25">
      <c r="A146" s="1" t="s">
        <v>6</v>
      </c>
      <c r="B146" s="1" t="s">
        <v>7</v>
      </c>
      <c r="C146" s="1" t="s">
        <v>60</v>
      </c>
      <c r="D146" s="1" t="s">
        <v>204</v>
      </c>
      <c r="E146" s="11">
        <v>0.82536859799999995</v>
      </c>
      <c r="F146" s="11">
        <v>0.92412826199999987</v>
      </c>
      <c r="G146" s="11">
        <v>0.94304059200000001</v>
      </c>
      <c r="H146" s="11">
        <v>0.98914928400000002</v>
      </c>
      <c r="I146" s="11">
        <v>0.98160271200000004</v>
      </c>
      <c r="J146" s="11">
        <v>0.79861853699999996</v>
      </c>
      <c r="K146" s="11">
        <v>0.72505246499999998</v>
      </c>
      <c r="L146" s="11">
        <v>0.679746564</v>
      </c>
      <c r="M146" s="11">
        <v>0.69362611199999991</v>
      </c>
      <c r="N146" s="11">
        <v>126.938286729</v>
      </c>
      <c r="O146" s="11">
        <v>0.712920942</v>
      </c>
      <c r="P146" s="11">
        <v>0.79387660799999993</v>
      </c>
    </row>
    <row r="147" spans="1:16" x14ac:dyDescent="0.25">
      <c r="A147" s="1" t="s">
        <v>6</v>
      </c>
      <c r="B147" s="1" t="s">
        <v>7</v>
      </c>
      <c r="C147" s="1" t="s">
        <v>60</v>
      </c>
      <c r="D147" s="1" t="s">
        <v>205</v>
      </c>
      <c r="E147" s="11">
        <v>0.65814587099999999</v>
      </c>
      <c r="F147" s="11">
        <v>0.74054065499999999</v>
      </c>
      <c r="G147" s="11">
        <v>0.79818814800000004</v>
      </c>
      <c r="H147" s="11">
        <v>0.92150293500000002</v>
      </c>
      <c r="I147" s="11">
        <v>0.78470211600000006</v>
      </c>
      <c r="J147" s="11">
        <v>0.63212485500000004</v>
      </c>
      <c r="K147" s="11">
        <v>0.57259791000000004</v>
      </c>
      <c r="L147" s="11">
        <v>0.53321922899999996</v>
      </c>
      <c r="M147" s="11">
        <v>0.54678451499999992</v>
      </c>
      <c r="N147" s="11">
        <v>5.2023865860000003</v>
      </c>
      <c r="O147" s="11">
        <v>0.54228371399999997</v>
      </c>
      <c r="P147" s="11">
        <v>0.62315614799999997</v>
      </c>
    </row>
    <row r="148" spans="1:16" x14ac:dyDescent="0.25">
      <c r="A148" s="1" t="s">
        <v>6</v>
      </c>
      <c r="B148" s="1" t="s">
        <v>7</v>
      </c>
      <c r="C148" s="1" t="s">
        <v>66</v>
      </c>
      <c r="D148" s="1" t="s">
        <v>206</v>
      </c>
      <c r="E148" s="11">
        <v>10.868917581</v>
      </c>
      <c r="F148" s="11">
        <v>24.931208016000003</v>
      </c>
      <c r="G148" s="11">
        <v>48.395715803999998</v>
      </c>
      <c r="H148" s="11">
        <v>32.189046065999996</v>
      </c>
      <c r="I148" s="11">
        <v>24.912752391000001</v>
      </c>
      <c r="J148" s="11">
        <v>9.3832377030000007</v>
      </c>
      <c r="K148" s="11">
        <v>1.995904125</v>
      </c>
      <c r="L148" s="11">
        <v>2.2350657690000002</v>
      </c>
      <c r="M148" s="11">
        <v>2.2996247309999998</v>
      </c>
      <c r="N148" s="11">
        <v>2.014254792</v>
      </c>
      <c r="O148" s="11">
        <v>2.2784991029999997</v>
      </c>
      <c r="P148" s="11">
        <v>3.2641670249999999</v>
      </c>
    </row>
    <row r="149" spans="1:16" x14ac:dyDescent="0.25">
      <c r="A149" s="1" t="s">
        <v>6</v>
      </c>
      <c r="B149" s="1" t="s">
        <v>7</v>
      </c>
      <c r="C149" s="1" t="s">
        <v>108</v>
      </c>
      <c r="D149" s="1" t="s">
        <v>207</v>
      </c>
      <c r="E149" s="11">
        <v>45</v>
      </c>
      <c r="F149" s="11">
        <v>45</v>
      </c>
      <c r="G149" s="11">
        <v>153</v>
      </c>
      <c r="H149" s="11">
        <v>140.4</v>
      </c>
      <c r="I149" s="11">
        <v>113.4</v>
      </c>
      <c r="J149" s="11">
        <v>0</v>
      </c>
      <c r="K149" s="11">
        <v>0</v>
      </c>
      <c r="L149" s="11">
        <v>90</v>
      </c>
      <c r="M149" s="11">
        <v>0</v>
      </c>
      <c r="N149" s="11">
        <v>0</v>
      </c>
      <c r="O149" s="11">
        <v>45</v>
      </c>
      <c r="P149" s="11">
        <v>63</v>
      </c>
    </row>
    <row r="150" spans="1:16" x14ac:dyDescent="0.25">
      <c r="A150" s="1" t="s">
        <v>6</v>
      </c>
      <c r="B150" s="1" t="s">
        <v>7</v>
      </c>
      <c r="C150" s="1" t="s">
        <v>60</v>
      </c>
      <c r="D150" s="1" t="s">
        <v>208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50.4</v>
      </c>
      <c r="M150" s="11">
        <v>41.4</v>
      </c>
      <c r="N150" s="11">
        <v>56.340669978000001</v>
      </c>
      <c r="O150" s="11">
        <v>4.4751093930000003</v>
      </c>
      <c r="P150" s="11">
        <v>0</v>
      </c>
    </row>
    <row r="151" spans="1:16" x14ac:dyDescent="0.25">
      <c r="A151" s="1" t="s">
        <v>6</v>
      </c>
      <c r="B151" s="1" t="s">
        <v>7</v>
      </c>
      <c r="C151" s="1" t="s">
        <v>66</v>
      </c>
      <c r="D151" s="1" t="s">
        <v>209</v>
      </c>
      <c r="E151" s="11">
        <v>13.877496117000002</v>
      </c>
      <c r="F151" s="11">
        <v>27.789198596999999</v>
      </c>
      <c r="G151" s="11">
        <v>42.514534881000003</v>
      </c>
      <c r="H151" s="11">
        <v>41.052392676000004</v>
      </c>
      <c r="I151" s="11">
        <v>26.858535551999996</v>
      </c>
      <c r="J151" s="11">
        <v>17.094191373000001</v>
      </c>
      <c r="K151" s="11">
        <v>11.728569807</v>
      </c>
      <c r="L151" s="11">
        <v>7.518621347999999</v>
      </c>
      <c r="M151" s="11">
        <v>7.9721115119999997</v>
      </c>
      <c r="N151" s="11">
        <v>5.2827823169999997</v>
      </c>
      <c r="O151" s="11">
        <v>4.7887248150000001</v>
      </c>
      <c r="P151" s="11">
        <v>6.1697118419999999</v>
      </c>
    </row>
    <row r="152" spans="1:16" x14ac:dyDescent="0.25">
      <c r="A152" s="1" t="s">
        <v>6</v>
      </c>
      <c r="B152" s="1" t="s">
        <v>7</v>
      </c>
      <c r="C152" s="1"/>
      <c r="D152" s="1" t="s">
        <v>210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</row>
    <row r="153" spans="1:16" x14ac:dyDescent="0.25">
      <c r="A153" s="1" t="s">
        <v>6</v>
      </c>
      <c r="B153" s="1" t="s">
        <v>7</v>
      </c>
      <c r="C153" s="1" t="s">
        <v>66</v>
      </c>
      <c r="D153" s="1" t="s">
        <v>211</v>
      </c>
      <c r="E153" s="11">
        <v>0</v>
      </c>
      <c r="F153" s="11">
        <v>22.785734862000005</v>
      </c>
      <c r="G153" s="11">
        <v>23.955399666000005</v>
      </c>
      <c r="H153" s="11">
        <v>24.811850844000006</v>
      </c>
      <c r="I153" s="11">
        <v>24.683060952000005</v>
      </c>
      <c r="J153" s="11">
        <v>19.050850962000002</v>
      </c>
      <c r="K153" s="11">
        <v>17.118312948</v>
      </c>
      <c r="L153" s="11">
        <v>16.401350592</v>
      </c>
      <c r="M153" s="11">
        <v>17.169218351999998</v>
      </c>
      <c r="N153" s="11">
        <v>0</v>
      </c>
      <c r="O153" s="11">
        <v>0</v>
      </c>
      <c r="P153" s="1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F6CD7-1C71-410D-A9FA-5E469BDD072C}">
  <dimension ref="A1:P75"/>
  <sheetViews>
    <sheetView zoomScale="70" zoomScaleNormal="70" workbookViewId="0">
      <selection activeCell="E2" sqref="E2:P2"/>
    </sheetView>
  </sheetViews>
  <sheetFormatPr defaultRowHeight="15" x14ac:dyDescent="0.25"/>
  <cols>
    <col min="2" max="2" width="41.5703125" customWidth="1"/>
    <col min="4" max="4" width="58.2851562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1"/>
      <c r="D2" s="1"/>
      <c r="E2" s="8">
        <v>44287</v>
      </c>
      <c r="F2" s="8">
        <v>44317</v>
      </c>
      <c r="G2" s="8">
        <v>44348</v>
      </c>
      <c r="H2" s="8">
        <v>44378</v>
      </c>
      <c r="I2" s="8">
        <v>44409</v>
      </c>
      <c r="J2" s="8">
        <v>44440</v>
      </c>
      <c r="K2" s="8">
        <v>44470</v>
      </c>
      <c r="L2" s="8">
        <v>44501</v>
      </c>
      <c r="M2" s="8">
        <v>44531</v>
      </c>
      <c r="N2" s="8">
        <v>44562</v>
      </c>
      <c r="O2" s="8">
        <v>44593</v>
      </c>
      <c r="P2" s="8">
        <v>44621</v>
      </c>
    </row>
    <row r="3" spans="1:16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  <c r="M3" s="1" t="s">
        <v>5</v>
      </c>
      <c r="N3" s="1" t="s">
        <v>5</v>
      </c>
      <c r="O3" s="1" t="s">
        <v>5</v>
      </c>
      <c r="P3" s="1" t="s">
        <v>5</v>
      </c>
    </row>
    <row r="4" spans="1:16" x14ac:dyDescent="0.25">
      <c r="A4" s="1" t="s">
        <v>212</v>
      </c>
      <c r="B4" s="1" t="s">
        <v>213</v>
      </c>
      <c r="C4" s="1" t="s">
        <v>32</v>
      </c>
      <c r="D4" s="1" t="s">
        <v>214</v>
      </c>
      <c r="E4" s="1"/>
      <c r="F4" s="1">
        <v>3</v>
      </c>
      <c r="G4" s="1"/>
      <c r="H4" s="1">
        <v>3</v>
      </c>
      <c r="I4" s="1"/>
      <c r="J4" s="1"/>
      <c r="K4" s="1"/>
      <c r="L4" s="1"/>
      <c r="M4" s="1"/>
      <c r="N4" s="1"/>
      <c r="O4" s="1"/>
      <c r="P4" s="1"/>
    </row>
    <row r="5" spans="1:16" x14ac:dyDescent="0.25">
      <c r="A5" s="1" t="s">
        <v>215</v>
      </c>
      <c r="B5" s="1" t="s">
        <v>216</v>
      </c>
      <c r="C5" s="1" t="s">
        <v>217</v>
      </c>
      <c r="D5" s="1" t="s">
        <v>218</v>
      </c>
      <c r="E5" s="1"/>
      <c r="F5" s="1"/>
      <c r="G5" s="1">
        <v>8</v>
      </c>
      <c r="H5" s="1"/>
      <c r="I5" s="1"/>
      <c r="J5" s="1">
        <v>12</v>
      </c>
      <c r="K5" s="1">
        <v>17</v>
      </c>
      <c r="L5" s="1"/>
      <c r="M5" s="1"/>
      <c r="N5" s="1">
        <v>6</v>
      </c>
      <c r="O5" s="1"/>
      <c r="P5" s="1"/>
    </row>
    <row r="6" spans="1:16" x14ac:dyDescent="0.25">
      <c r="A6" s="1" t="s">
        <v>219</v>
      </c>
      <c r="B6" s="1" t="s">
        <v>220</v>
      </c>
      <c r="C6" s="1" t="s">
        <v>217</v>
      </c>
      <c r="D6" s="1" t="s">
        <v>221</v>
      </c>
      <c r="E6" s="1"/>
      <c r="F6" s="1"/>
      <c r="G6" s="1">
        <v>12</v>
      </c>
      <c r="H6" s="1"/>
      <c r="I6" s="1">
        <v>24</v>
      </c>
      <c r="J6" s="1"/>
      <c r="K6" s="1">
        <v>12</v>
      </c>
      <c r="L6" s="1"/>
      <c r="M6" s="1"/>
      <c r="N6" s="1"/>
      <c r="O6" s="1"/>
      <c r="P6" s="1"/>
    </row>
    <row r="7" spans="1:16" x14ac:dyDescent="0.25">
      <c r="A7" s="1" t="s">
        <v>219</v>
      </c>
      <c r="B7" s="1" t="s">
        <v>220</v>
      </c>
      <c r="C7" s="1" t="s">
        <v>217</v>
      </c>
      <c r="D7" s="1" t="s">
        <v>222</v>
      </c>
      <c r="E7" s="1"/>
      <c r="F7" s="1"/>
      <c r="G7" s="1">
        <v>12</v>
      </c>
      <c r="H7" s="1"/>
      <c r="I7" s="1">
        <v>24</v>
      </c>
      <c r="J7" s="1"/>
      <c r="K7" s="1">
        <v>12</v>
      </c>
      <c r="L7" s="1"/>
      <c r="M7" s="1"/>
      <c r="N7" s="1"/>
      <c r="O7" s="1"/>
      <c r="P7" s="1"/>
    </row>
    <row r="8" spans="1:16" x14ac:dyDescent="0.25">
      <c r="A8" s="1" t="s">
        <v>223</v>
      </c>
      <c r="B8" s="1" t="s">
        <v>224</v>
      </c>
      <c r="C8" s="1" t="s">
        <v>32</v>
      </c>
      <c r="D8" s="1" t="s">
        <v>225</v>
      </c>
      <c r="E8" s="1"/>
      <c r="F8" s="1"/>
      <c r="G8" s="1"/>
      <c r="H8" s="1">
        <v>5</v>
      </c>
      <c r="I8" s="1"/>
      <c r="J8" s="1">
        <v>6</v>
      </c>
      <c r="K8" s="1">
        <v>6</v>
      </c>
      <c r="L8" s="1"/>
      <c r="M8" s="1"/>
      <c r="N8" s="1">
        <v>8</v>
      </c>
      <c r="O8" s="1"/>
      <c r="P8" s="1">
        <v>8</v>
      </c>
    </row>
    <row r="9" spans="1:16" x14ac:dyDescent="0.25">
      <c r="A9" s="1" t="s">
        <v>219</v>
      </c>
      <c r="B9" s="1" t="s">
        <v>220</v>
      </c>
      <c r="C9" s="1" t="s">
        <v>32</v>
      </c>
      <c r="D9" s="1" t="s">
        <v>226</v>
      </c>
      <c r="E9" s="1"/>
      <c r="F9" s="1"/>
      <c r="G9" s="1"/>
      <c r="H9" s="1">
        <v>5</v>
      </c>
      <c r="I9" s="1"/>
      <c r="J9" s="1"/>
      <c r="K9" s="1">
        <v>3</v>
      </c>
      <c r="L9" s="1"/>
      <c r="M9" s="1"/>
      <c r="N9" s="1">
        <v>3</v>
      </c>
      <c r="O9" s="1"/>
      <c r="P9" s="1"/>
    </row>
    <row r="10" spans="1:16" x14ac:dyDescent="0.25">
      <c r="A10" s="1" t="s">
        <v>227</v>
      </c>
      <c r="B10" s="1" t="s">
        <v>228</v>
      </c>
      <c r="C10" s="1" t="s">
        <v>229</v>
      </c>
      <c r="D10" s="1" t="s">
        <v>230</v>
      </c>
      <c r="E10" s="1"/>
      <c r="F10" s="1">
        <v>75</v>
      </c>
      <c r="G10" s="1"/>
      <c r="H10" s="1"/>
      <c r="I10" s="1"/>
      <c r="J10" s="1"/>
      <c r="K10" s="1"/>
      <c r="L10" s="1"/>
      <c r="M10" s="1">
        <v>30</v>
      </c>
      <c r="N10" s="1"/>
      <c r="O10" s="1"/>
      <c r="P10" s="1"/>
    </row>
    <row r="11" spans="1:16" x14ac:dyDescent="0.25">
      <c r="A11" s="1" t="s">
        <v>212</v>
      </c>
      <c r="B11" s="1" t="s">
        <v>213</v>
      </c>
      <c r="C11" s="1" t="s">
        <v>32</v>
      </c>
      <c r="D11" s="1" t="s">
        <v>231</v>
      </c>
      <c r="E11" s="1"/>
      <c r="F11" s="1"/>
      <c r="G11" s="1"/>
      <c r="H11" s="1"/>
      <c r="I11" s="1"/>
      <c r="J11" s="1"/>
      <c r="K11" s="1"/>
      <c r="L11" s="1"/>
      <c r="M11" s="1"/>
      <c r="N11" s="1">
        <v>6</v>
      </c>
      <c r="O11" s="1">
        <v>9</v>
      </c>
      <c r="P11" s="1"/>
    </row>
    <row r="12" spans="1:16" x14ac:dyDescent="0.25">
      <c r="A12" s="1" t="s">
        <v>212</v>
      </c>
      <c r="B12" s="1" t="s">
        <v>213</v>
      </c>
      <c r="C12" s="1" t="s">
        <v>32</v>
      </c>
      <c r="D12" s="1" t="s">
        <v>232</v>
      </c>
      <c r="E12" s="1">
        <v>3</v>
      </c>
      <c r="F12" s="1"/>
      <c r="G12" s="1"/>
      <c r="H12" s="1"/>
      <c r="I12" s="1"/>
      <c r="J12" s="1">
        <v>3</v>
      </c>
      <c r="K12" s="1">
        <v>3</v>
      </c>
      <c r="L12" s="1"/>
      <c r="M12" s="1"/>
      <c r="N12" s="1"/>
      <c r="O12" s="1">
        <v>3</v>
      </c>
      <c r="P12" s="1"/>
    </row>
    <row r="13" spans="1:16" x14ac:dyDescent="0.25">
      <c r="A13" s="1" t="s">
        <v>212</v>
      </c>
      <c r="B13" s="1" t="s">
        <v>213</v>
      </c>
      <c r="C13" s="1" t="s">
        <v>32</v>
      </c>
      <c r="D13" s="1" t="s">
        <v>233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1" t="s">
        <v>212</v>
      </c>
      <c r="B14" s="1" t="s">
        <v>213</v>
      </c>
      <c r="C14" s="1" t="s">
        <v>32</v>
      </c>
      <c r="D14" s="1" t="s">
        <v>234</v>
      </c>
      <c r="E14" s="1"/>
      <c r="F14" s="1">
        <v>3</v>
      </c>
      <c r="G14" s="1"/>
      <c r="H14" s="1"/>
      <c r="I14" s="1">
        <v>3</v>
      </c>
      <c r="J14" s="1">
        <v>5</v>
      </c>
      <c r="K14" s="1">
        <v>2</v>
      </c>
      <c r="L14" s="1"/>
      <c r="M14" s="1"/>
      <c r="N14" s="1"/>
      <c r="O14" s="1"/>
      <c r="P14" s="1"/>
    </row>
    <row r="15" spans="1:16" x14ac:dyDescent="0.25">
      <c r="A15" s="1" t="s">
        <v>219</v>
      </c>
      <c r="B15" s="1" t="s">
        <v>220</v>
      </c>
      <c r="C15" s="1" t="s">
        <v>13</v>
      </c>
      <c r="D15" s="1" t="s">
        <v>235</v>
      </c>
      <c r="E15" s="1"/>
      <c r="F15" s="1"/>
      <c r="G15" s="1">
        <v>22</v>
      </c>
      <c r="H15" s="1"/>
      <c r="I15" s="1"/>
      <c r="J15" s="1"/>
      <c r="K15" s="1">
        <v>15</v>
      </c>
      <c r="L15" s="1"/>
      <c r="M15" s="1"/>
      <c r="N15" s="1"/>
      <c r="O15" s="1"/>
      <c r="P15" s="1"/>
    </row>
    <row r="16" spans="1:16" x14ac:dyDescent="0.25">
      <c r="A16" s="1" t="s">
        <v>219</v>
      </c>
      <c r="B16" s="1" t="s">
        <v>220</v>
      </c>
      <c r="C16" s="1" t="s">
        <v>32</v>
      </c>
      <c r="D16" s="1" t="s">
        <v>236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 t="s">
        <v>219</v>
      </c>
      <c r="B17" s="1" t="s">
        <v>220</v>
      </c>
      <c r="C17" s="1" t="s">
        <v>19</v>
      </c>
      <c r="D17" s="1" t="s">
        <v>237</v>
      </c>
      <c r="E17" s="1"/>
      <c r="F17" s="1"/>
      <c r="G17" s="1"/>
      <c r="H17" s="1"/>
      <c r="I17" s="1"/>
      <c r="J17" s="1"/>
      <c r="K17" s="1">
        <v>8</v>
      </c>
      <c r="L17" s="1"/>
      <c r="M17" s="1"/>
      <c r="N17" s="1"/>
      <c r="O17" s="1"/>
      <c r="P17" s="1"/>
    </row>
    <row r="18" spans="1:16" x14ac:dyDescent="0.25">
      <c r="A18" s="1" t="s">
        <v>219</v>
      </c>
      <c r="B18" s="1" t="s">
        <v>220</v>
      </c>
      <c r="C18" s="1" t="s">
        <v>19</v>
      </c>
      <c r="D18" s="1" t="s">
        <v>238</v>
      </c>
      <c r="E18" s="1"/>
      <c r="F18" s="1"/>
      <c r="G18" s="1"/>
      <c r="H18" s="1"/>
      <c r="I18" s="1"/>
      <c r="J18" s="1"/>
      <c r="K18" s="1">
        <v>11</v>
      </c>
      <c r="L18" s="1"/>
      <c r="M18" s="1"/>
      <c r="N18" s="1"/>
      <c r="O18" s="1"/>
      <c r="P18" s="1"/>
    </row>
    <row r="19" spans="1:16" x14ac:dyDescent="0.25">
      <c r="A19" s="1" t="s">
        <v>219</v>
      </c>
      <c r="B19" s="1" t="s">
        <v>220</v>
      </c>
      <c r="C19" s="1" t="s">
        <v>32</v>
      </c>
      <c r="D19" s="1" t="s">
        <v>239</v>
      </c>
      <c r="E19" s="1"/>
      <c r="F19" s="1"/>
      <c r="G19" s="1"/>
      <c r="H19" s="1"/>
      <c r="I19" s="1"/>
      <c r="J19" s="1"/>
      <c r="K19" s="1">
        <v>5</v>
      </c>
      <c r="L19" s="1"/>
      <c r="M19" s="1"/>
      <c r="N19" s="1"/>
      <c r="O19" s="1"/>
      <c r="P19" s="1"/>
    </row>
    <row r="20" spans="1:16" x14ac:dyDescent="0.25">
      <c r="A20" s="1" t="s">
        <v>240</v>
      </c>
      <c r="B20" s="1" t="s">
        <v>241</v>
      </c>
      <c r="C20" s="1" t="s">
        <v>19</v>
      </c>
      <c r="D20" s="1" t="s">
        <v>242</v>
      </c>
      <c r="E20" s="1"/>
      <c r="F20" s="1"/>
      <c r="G20" s="1"/>
      <c r="H20" s="1"/>
      <c r="I20" s="1"/>
      <c r="J20" s="1"/>
      <c r="K20" s="1">
        <v>8</v>
      </c>
      <c r="L20" s="1"/>
      <c r="M20" s="1"/>
      <c r="N20" s="1"/>
      <c r="O20" s="1"/>
      <c r="P20" s="1"/>
    </row>
    <row r="21" spans="1:16" x14ac:dyDescent="0.25">
      <c r="A21" s="1" t="s">
        <v>243</v>
      </c>
      <c r="B21" s="1" t="s">
        <v>244</v>
      </c>
      <c r="C21" s="1" t="s">
        <v>19</v>
      </c>
      <c r="D21" s="1" t="s">
        <v>245</v>
      </c>
      <c r="E21" s="1"/>
      <c r="F21" s="1"/>
      <c r="G21" s="1"/>
      <c r="H21" s="1"/>
      <c r="I21" s="1"/>
      <c r="J21" s="1"/>
      <c r="K21" s="1">
        <v>18</v>
      </c>
      <c r="L21" s="1"/>
      <c r="M21" s="1"/>
      <c r="N21" s="1"/>
      <c r="O21" s="1"/>
      <c r="P21" s="1"/>
    </row>
    <row r="22" spans="1:16" x14ac:dyDescent="0.25">
      <c r="A22" s="1" t="s">
        <v>243</v>
      </c>
      <c r="B22" s="1" t="s">
        <v>244</v>
      </c>
      <c r="C22" s="1" t="s">
        <v>32</v>
      </c>
      <c r="D22" s="1" t="s">
        <v>246</v>
      </c>
      <c r="E22" s="1"/>
      <c r="F22" s="1"/>
      <c r="G22" s="1"/>
      <c r="H22" s="1"/>
      <c r="I22" s="1"/>
      <c r="J22" s="1"/>
      <c r="K22" s="1">
        <v>5</v>
      </c>
      <c r="L22" s="1"/>
      <c r="M22" s="1"/>
      <c r="N22" s="1"/>
      <c r="O22" s="1"/>
      <c r="P22" s="1"/>
    </row>
    <row r="23" spans="1:16" x14ac:dyDescent="0.25">
      <c r="A23" s="1" t="s">
        <v>247</v>
      </c>
      <c r="B23" s="1" t="s">
        <v>248</v>
      </c>
      <c r="C23" s="1" t="s">
        <v>249</v>
      </c>
      <c r="D23" s="1" t="s">
        <v>250</v>
      </c>
      <c r="E23" s="1"/>
      <c r="F23" s="1"/>
      <c r="G23" s="1"/>
      <c r="H23" s="1"/>
      <c r="I23" s="1"/>
      <c r="J23" s="1"/>
      <c r="K23" s="1">
        <v>30</v>
      </c>
      <c r="L23" s="1"/>
      <c r="M23" s="1"/>
      <c r="N23" s="1"/>
      <c r="O23" s="1"/>
      <c r="P23" s="1"/>
    </row>
    <row r="24" spans="1:16" x14ac:dyDescent="0.25">
      <c r="A24" s="1" t="s">
        <v>223</v>
      </c>
      <c r="B24" s="1" t="s">
        <v>224</v>
      </c>
      <c r="C24" s="1" t="s">
        <v>32</v>
      </c>
      <c r="D24" s="1" t="s">
        <v>251</v>
      </c>
      <c r="E24" s="1"/>
      <c r="F24" s="1"/>
      <c r="G24" s="1"/>
      <c r="H24" s="1"/>
      <c r="I24" s="1"/>
      <c r="J24" s="1"/>
      <c r="K24" s="1">
        <v>6</v>
      </c>
      <c r="L24" s="1"/>
      <c r="M24" s="1"/>
      <c r="N24" s="1"/>
      <c r="O24" s="1"/>
      <c r="P24" s="1"/>
    </row>
    <row r="25" spans="1:16" x14ac:dyDescent="0.25">
      <c r="A25" s="1" t="s">
        <v>223</v>
      </c>
      <c r="B25" s="1" t="s">
        <v>224</v>
      </c>
      <c r="C25" s="1" t="s">
        <v>32</v>
      </c>
      <c r="D25" s="1" t="s">
        <v>252</v>
      </c>
      <c r="E25" s="1"/>
      <c r="F25" s="1"/>
      <c r="G25" s="1"/>
      <c r="H25" s="1"/>
      <c r="I25" s="1"/>
      <c r="J25" s="1"/>
      <c r="K25" s="1">
        <v>6</v>
      </c>
      <c r="L25" s="1"/>
      <c r="M25" s="1"/>
      <c r="N25" s="1"/>
      <c r="O25" s="1"/>
      <c r="P25" s="1"/>
    </row>
    <row r="26" spans="1:16" x14ac:dyDescent="0.25">
      <c r="A26" s="1" t="s">
        <v>223</v>
      </c>
      <c r="B26" s="1" t="s">
        <v>224</v>
      </c>
      <c r="C26" s="1" t="s">
        <v>19</v>
      </c>
      <c r="D26" s="1" t="s">
        <v>253</v>
      </c>
      <c r="E26" s="1"/>
      <c r="F26" s="1"/>
      <c r="G26" s="1"/>
      <c r="H26" s="1"/>
      <c r="I26" s="1"/>
      <c r="J26" s="1"/>
      <c r="K26" s="1">
        <v>11</v>
      </c>
      <c r="L26" s="1"/>
      <c r="M26" s="1"/>
      <c r="N26" s="1"/>
      <c r="O26" s="1">
        <v>5</v>
      </c>
      <c r="P26" s="1">
        <v>5</v>
      </c>
    </row>
    <row r="27" spans="1:16" x14ac:dyDescent="0.25">
      <c r="A27" s="1" t="s">
        <v>219</v>
      </c>
      <c r="B27" s="1" t="s">
        <v>220</v>
      </c>
      <c r="C27" s="1" t="s">
        <v>32</v>
      </c>
      <c r="D27" s="1" t="s">
        <v>254</v>
      </c>
      <c r="E27" s="1"/>
      <c r="F27" s="1"/>
      <c r="G27" s="1"/>
      <c r="H27" s="1"/>
      <c r="I27" s="1"/>
      <c r="J27" s="1"/>
      <c r="K27" s="1">
        <v>3</v>
      </c>
      <c r="L27" s="1"/>
      <c r="M27" s="1"/>
      <c r="N27" s="1"/>
      <c r="O27" s="1"/>
      <c r="P27" s="1"/>
    </row>
    <row r="28" spans="1:16" x14ac:dyDescent="0.25">
      <c r="A28" s="1" t="s">
        <v>223</v>
      </c>
      <c r="B28" s="1" t="s">
        <v>224</v>
      </c>
      <c r="C28" s="1" t="s">
        <v>32</v>
      </c>
      <c r="D28" s="1" t="s">
        <v>255</v>
      </c>
      <c r="E28" s="1"/>
      <c r="F28" s="1"/>
      <c r="G28" s="1"/>
      <c r="H28" s="1"/>
      <c r="I28" s="1"/>
      <c r="J28" s="1"/>
      <c r="K28" s="1">
        <v>5</v>
      </c>
      <c r="L28" s="1"/>
      <c r="M28" s="1"/>
      <c r="N28" s="1"/>
      <c r="O28" s="1"/>
      <c r="P28" s="1"/>
    </row>
    <row r="29" spans="1:16" x14ac:dyDescent="0.25">
      <c r="A29" s="1" t="s">
        <v>223</v>
      </c>
      <c r="B29" s="1" t="s">
        <v>224</v>
      </c>
      <c r="C29" s="1" t="s">
        <v>32</v>
      </c>
      <c r="D29" s="1" t="s">
        <v>256</v>
      </c>
      <c r="E29" s="1"/>
      <c r="F29" s="1"/>
      <c r="G29" s="1"/>
      <c r="H29" s="1"/>
      <c r="I29" s="1"/>
      <c r="J29" s="1"/>
      <c r="K29" s="1">
        <v>5</v>
      </c>
      <c r="L29" s="1"/>
      <c r="M29" s="1"/>
      <c r="N29" s="1"/>
      <c r="O29" s="1"/>
      <c r="P29" s="1"/>
    </row>
    <row r="30" spans="1:16" x14ac:dyDescent="0.25">
      <c r="A30" s="1" t="s">
        <v>223</v>
      </c>
      <c r="B30" s="1" t="s">
        <v>224</v>
      </c>
      <c r="C30" s="1" t="s">
        <v>249</v>
      </c>
      <c r="D30" s="1" t="s">
        <v>257</v>
      </c>
      <c r="E30" s="1"/>
      <c r="F30" s="1"/>
      <c r="G30" s="1"/>
      <c r="H30" s="1"/>
      <c r="I30" s="1"/>
      <c r="J30" s="1"/>
      <c r="K30" s="1">
        <v>36</v>
      </c>
      <c r="L30" s="1"/>
      <c r="M30" s="1"/>
      <c r="N30" s="1"/>
      <c r="O30" s="1"/>
      <c r="P30" s="1"/>
    </row>
    <row r="31" spans="1:16" x14ac:dyDescent="0.25">
      <c r="A31" s="1" t="s">
        <v>219</v>
      </c>
      <c r="B31" s="1" t="s">
        <v>220</v>
      </c>
      <c r="C31" s="1" t="s">
        <v>249</v>
      </c>
      <c r="D31" s="1" t="s">
        <v>258</v>
      </c>
      <c r="E31" s="1"/>
      <c r="F31" s="1"/>
      <c r="G31" s="1"/>
      <c r="H31" s="1"/>
      <c r="I31" s="1"/>
      <c r="J31" s="1"/>
      <c r="K31" s="1">
        <v>17</v>
      </c>
      <c r="L31" s="1"/>
      <c r="M31" s="1"/>
      <c r="N31" s="1"/>
      <c r="O31" s="1"/>
      <c r="P31" s="1"/>
    </row>
    <row r="32" spans="1:16" x14ac:dyDescent="0.25">
      <c r="A32" s="1" t="s">
        <v>223</v>
      </c>
      <c r="B32" s="1" t="s">
        <v>224</v>
      </c>
      <c r="C32" s="1" t="s">
        <v>249</v>
      </c>
      <c r="D32" s="1" t="s">
        <v>259</v>
      </c>
      <c r="E32" s="1"/>
      <c r="F32" s="1"/>
      <c r="G32" s="1"/>
      <c r="H32" s="1"/>
      <c r="I32" s="1"/>
      <c r="J32" s="1"/>
      <c r="K32" s="1">
        <v>11</v>
      </c>
      <c r="L32" s="1"/>
      <c r="M32" s="1"/>
      <c r="N32" s="1"/>
      <c r="O32" s="1"/>
      <c r="P32" s="1"/>
    </row>
    <row r="33" spans="1:16" x14ac:dyDescent="0.25">
      <c r="A33" s="1" t="s">
        <v>223</v>
      </c>
      <c r="B33" s="1" t="s">
        <v>224</v>
      </c>
      <c r="C33" s="1" t="s">
        <v>249</v>
      </c>
      <c r="D33" s="1" t="s">
        <v>260</v>
      </c>
      <c r="E33" s="1">
        <v>24</v>
      </c>
      <c r="F33" s="1"/>
      <c r="G33" s="1"/>
      <c r="H33" s="1"/>
      <c r="I33" s="1"/>
      <c r="J33" s="1">
        <v>6</v>
      </c>
      <c r="K33" s="1">
        <v>9</v>
      </c>
      <c r="L33" s="1"/>
      <c r="M33" s="1"/>
      <c r="N33" s="1"/>
      <c r="O33" s="1"/>
      <c r="P33" s="1"/>
    </row>
    <row r="34" spans="1:16" x14ac:dyDescent="0.25">
      <c r="A34" s="1" t="s">
        <v>243</v>
      </c>
      <c r="B34" s="1" t="s">
        <v>244</v>
      </c>
      <c r="C34" s="1" t="s">
        <v>32</v>
      </c>
      <c r="D34" s="1" t="s">
        <v>261</v>
      </c>
      <c r="E34" s="1"/>
      <c r="F34" s="1"/>
      <c r="G34" s="1"/>
      <c r="H34" s="1"/>
      <c r="I34" s="1"/>
      <c r="J34" s="1"/>
      <c r="K34" s="1">
        <v>3</v>
      </c>
      <c r="L34" s="1"/>
      <c r="M34" s="1"/>
      <c r="N34" s="1"/>
      <c r="O34" s="1"/>
      <c r="P34" s="1"/>
    </row>
    <row r="35" spans="1:16" x14ac:dyDescent="0.25">
      <c r="A35" s="1" t="s">
        <v>262</v>
      </c>
      <c r="B35" s="1" t="s">
        <v>263</v>
      </c>
      <c r="C35" s="1" t="s">
        <v>249</v>
      </c>
      <c r="D35" s="1" t="s">
        <v>264</v>
      </c>
      <c r="E35" s="1"/>
      <c r="F35" s="1"/>
      <c r="G35" s="1"/>
      <c r="H35" s="1"/>
      <c r="I35" s="1"/>
      <c r="J35" s="1"/>
      <c r="K35" s="1">
        <v>45</v>
      </c>
      <c r="L35" s="1"/>
      <c r="M35" s="1"/>
      <c r="N35" s="1"/>
      <c r="O35" s="1"/>
      <c r="P35" s="1"/>
    </row>
    <row r="36" spans="1:16" x14ac:dyDescent="0.25">
      <c r="A36" s="1" t="s">
        <v>265</v>
      </c>
      <c r="B36" s="1" t="s">
        <v>266</v>
      </c>
      <c r="C36" s="1" t="s">
        <v>32</v>
      </c>
      <c r="D36" s="1" t="s">
        <v>267</v>
      </c>
      <c r="E36" s="1"/>
      <c r="F36" s="1"/>
      <c r="G36" s="1"/>
      <c r="H36" s="1"/>
      <c r="I36" s="1"/>
      <c r="J36" s="1"/>
      <c r="K36" s="1">
        <v>3</v>
      </c>
      <c r="L36" s="1"/>
      <c r="M36" s="1"/>
      <c r="N36" s="1"/>
      <c r="O36" s="1"/>
      <c r="P36" s="1"/>
    </row>
    <row r="37" spans="1:16" x14ac:dyDescent="0.25">
      <c r="A37" s="1" t="s">
        <v>247</v>
      </c>
      <c r="B37" s="1" t="s">
        <v>248</v>
      </c>
      <c r="C37" s="1" t="s">
        <v>21</v>
      </c>
      <c r="D37" s="1" t="s">
        <v>268</v>
      </c>
      <c r="E37" s="1"/>
      <c r="F37" s="1"/>
      <c r="G37" s="1"/>
      <c r="H37" s="1"/>
      <c r="I37" s="1">
        <v>180</v>
      </c>
      <c r="J37" s="1"/>
      <c r="K37" s="1">
        <v>30</v>
      </c>
      <c r="L37" s="1">
        <v>135</v>
      </c>
      <c r="M37" s="1">
        <v>225</v>
      </c>
      <c r="N37" s="1">
        <v>216</v>
      </c>
      <c r="O37" s="1"/>
      <c r="P37" s="1"/>
    </row>
    <row r="38" spans="1:16" x14ac:dyDescent="0.25">
      <c r="A38" s="1" t="s">
        <v>247</v>
      </c>
      <c r="B38" s="1" t="s">
        <v>248</v>
      </c>
      <c r="C38" s="1" t="s">
        <v>21</v>
      </c>
      <c r="D38" s="1" t="s">
        <v>269</v>
      </c>
      <c r="E38" s="1"/>
      <c r="F38" s="1"/>
      <c r="G38" s="1"/>
      <c r="H38" s="1"/>
      <c r="I38" s="1">
        <v>150</v>
      </c>
      <c r="J38" s="1"/>
      <c r="K38" s="1">
        <v>14</v>
      </c>
      <c r="L38" s="1"/>
      <c r="M38" s="1"/>
      <c r="N38" s="1"/>
      <c r="O38" s="1"/>
      <c r="P38" s="1"/>
    </row>
    <row r="39" spans="1:16" x14ac:dyDescent="0.25">
      <c r="A39" s="1" t="s">
        <v>219</v>
      </c>
      <c r="B39" s="1" t="s">
        <v>220</v>
      </c>
      <c r="C39" s="1" t="s">
        <v>32</v>
      </c>
      <c r="D39" s="1" t="s">
        <v>270</v>
      </c>
      <c r="E39" s="1"/>
      <c r="F39" s="1">
        <v>18</v>
      </c>
      <c r="G39" s="1"/>
      <c r="H39" s="1"/>
      <c r="I39" s="1"/>
      <c r="J39" s="1"/>
      <c r="K39" s="1">
        <v>9</v>
      </c>
      <c r="L39" s="1"/>
      <c r="M39" s="1"/>
      <c r="N39" s="1"/>
      <c r="O39" s="1"/>
      <c r="P39" s="1"/>
    </row>
    <row r="40" spans="1:16" x14ac:dyDescent="0.25">
      <c r="A40" s="1" t="s">
        <v>219</v>
      </c>
      <c r="B40" s="1" t="s">
        <v>220</v>
      </c>
      <c r="C40" s="1" t="s">
        <v>32</v>
      </c>
      <c r="D40" s="1" t="s">
        <v>271</v>
      </c>
      <c r="E40" s="1"/>
      <c r="F40" s="1">
        <v>3</v>
      </c>
      <c r="G40" s="1"/>
      <c r="H40" s="1"/>
      <c r="I40" s="1"/>
      <c r="J40" s="1"/>
      <c r="K40" s="1">
        <v>6</v>
      </c>
      <c r="L40" s="1"/>
      <c r="M40" s="1"/>
      <c r="N40" s="1"/>
      <c r="O40" s="1"/>
      <c r="P40" s="1"/>
    </row>
    <row r="41" spans="1:16" x14ac:dyDescent="0.25">
      <c r="A41" s="1" t="s">
        <v>219</v>
      </c>
      <c r="B41" s="1" t="s">
        <v>220</v>
      </c>
      <c r="C41" s="1" t="s">
        <v>32</v>
      </c>
      <c r="D41" s="1" t="s">
        <v>272</v>
      </c>
      <c r="E41" s="1"/>
      <c r="F41" s="1"/>
      <c r="G41" s="1"/>
      <c r="H41" s="1"/>
      <c r="I41" s="1"/>
      <c r="J41" s="1"/>
      <c r="K41" s="1">
        <v>12</v>
      </c>
      <c r="L41" s="1"/>
      <c r="M41" s="1"/>
      <c r="N41" s="1"/>
      <c r="O41" s="1"/>
      <c r="P41" s="1"/>
    </row>
    <row r="42" spans="1:16" x14ac:dyDescent="0.25">
      <c r="A42" s="1" t="s">
        <v>219</v>
      </c>
      <c r="B42" s="1" t="s">
        <v>220</v>
      </c>
      <c r="C42" s="1" t="s">
        <v>32</v>
      </c>
      <c r="D42" s="1" t="s">
        <v>273</v>
      </c>
      <c r="E42" s="1">
        <v>17</v>
      </c>
      <c r="F42" s="1"/>
      <c r="G42" s="1"/>
      <c r="H42" s="1"/>
      <c r="I42" s="1"/>
      <c r="J42" s="1"/>
      <c r="K42" s="1">
        <v>2</v>
      </c>
      <c r="L42" s="1"/>
      <c r="M42" s="1"/>
      <c r="N42" s="1"/>
      <c r="O42" s="1">
        <v>3</v>
      </c>
      <c r="P42" s="1">
        <v>3</v>
      </c>
    </row>
    <row r="43" spans="1:16" x14ac:dyDescent="0.25">
      <c r="A43" s="1" t="s">
        <v>215</v>
      </c>
      <c r="B43" s="1" t="s">
        <v>216</v>
      </c>
      <c r="C43" s="1" t="s">
        <v>32</v>
      </c>
      <c r="D43" s="1" t="s">
        <v>274</v>
      </c>
      <c r="E43" s="1"/>
      <c r="F43" s="1"/>
      <c r="G43" s="1"/>
      <c r="H43" s="1"/>
      <c r="I43" s="1"/>
      <c r="J43" s="1"/>
      <c r="K43" s="1">
        <v>2</v>
      </c>
      <c r="L43" s="1"/>
      <c r="M43" s="1"/>
      <c r="N43" s="1"/>
      <c r="O43" s="1"/>
      <c r="P43" s="1"/>
    </row>
    <row r="44" spans="1:16" x14ac:dyDescent="0.25">
      <c r="A44" s="1" t="s">
        <v>223</v>
      </c>
      <c r="B44" s="1" t="s">
        <v>224</v>
      </c>
      <c r="C44" s="1" t="s">
        <v>32</v>
      </c>
      <c r="D44" s="1" t="s">
        <v>275</v>
      </c>
      <c r="E44" s="1"/>
      <c r="F44" s="1"/>
      <c r="G44" s="1"/>
      <c r="H44" s="1"/>
      <c r="I44" s="1"/>
      <c r="J44" s="1"/>
      <c r="K44" s="1">
        <v>2</v>
      </c>
      <c r="L44" s="1"/>
      <c r="M44" s="1"/>
      <c r="N44" s="1"/>
      <c r="O44" s="1"/>
      <c r="P44" s="1"/>
    </row>
    <row r="45" spans="1:16" x14ac:dyDescent="0.25">
      <c r="A45" s="1" t="s">
        <v>223</v>
      </c>
      <c r="B45" s="1" t="s">
        <v>224</v>
      </c>
      <c r="C45" s="1" t="s">
        <v>19</v>
      </c>
      <c r="D45" s="1" t="s">
        <v>276</v>
      </c>
      <c r="E45" s="1"/>
      <c r="F45" s="1"/>
      <c r="G45" s="1"/>
      <c r="H45" s="1"/>
      <c r="I45" s="1"/>
      <c r="J45" s="1"/>
      <c r="K45" s="1">
        <v>10</v>
      </c>
      <c r="L45" s="1"/>
      <c r="M45" s="1"/>
      <c r="N45" s="1"/>
      <c r="O45" s="1"/>
      <c r="P45" s="1"/>
    </row>
    <row r="46" spans="1:16" x14ac:dyDescent="0.25">
      <c r="A46" s="1" t="s">
        <v>219</v>
      </c>
      <c r="B46" s="1" t="s">
        <v>220</v>
      </c>
      <c r="C46" s="1" t="s">
        <v>19</v>
      </c>
      <c r="D46" s="1" t="s">
        <v>277</v>
      </c>
      <c r="E46" s="1"/>
      <c r="F46" s="1"/>
      <c r="G46" s="1"/>
      <c r="H46" s="1"/>
      <c r="I46" s="1"/>
      <c r="J46" s="1"/>
      <c r="K46" s="1">
        <v>13</v>
      </c>
      <c r="L46" s="1"/>
      <c r="M46" s="1"/>
      <c r="N46" s="1"/>
      <c r="O46" s="1"/>
      <c r="P46" s="1"/>
    </row>
    <row r="47" spans="1:16" x14ac:dyDescent="0.25">
      <c r="A47" s="1" t="s">
        <v>278</v>
      </c>
      <c r="B47" s="1" t="s">
        <v>279</v>
      </c>
      <c r="C47" s="1" t="s">
        <v>32</v>
      </c>
      <c r="D47" s="1" t="s">
        <v>280</v>
      </c>
      <c r="E47" s="1">
        <v>5</v>
      </c>
      <c r="F47" s="1"/>
      <c r="G47" s="1"/>
      <c r="H47" s="1">
        <v>3</v>
      </c>
      <c r="I47" s="1"/>
      <c r="J47" s="1"/>
      <c r="K47" s="1"/>
      <c r="L47" s="1"/>
      <c r="M47" s="1"/>
      <c r="N47" s="1"/>
      <c r="O47" s="1"/>
      <c r="P47" s="1"/>
    </row>
    <row r="48" spans="1:16" x14ac:dyDescent="0.25">
      <c r="A48" s="1" t="s">
        <v>278</v>
      </c>
      <c r="B48" s="1" t="s">
        <v>279</v>
      </c>
      <c r="C48" s="1" t="s">
        <v>32</v>
      </c>
      <c r="D48" s="1" t="s">
        <v>281</v>
      </c>
      <c r="E48" s="1"/>
      <c r="F48" s="1"/>
      <c r="G48" s="1">
        <v>9</v>
      </c>
      <c r="H48" s="1"/>
      <c r="I48" s="1"/>
      <c r="J48" s="1"/>
      <c r="K48" s="1">
        <v>5</v>
      </c>
      <c r="L48" s="1"/>
      <c r="M48" s="1"/>
      <c r="N48" s="1"/>
      <c r="O48" s="1"/>
      <c r="P48" s="1"/>
    </row>
    <row r="49" spans="1:16" x14ac:dyDescent="0.25">
      <c r="A49" s="1" t="s">
        <v>278</v>
      </c>
      <c r="B49" s="1" t="s">
        <v>279</v>
      </c>
      <c r="C49" s="1" t="s">
        <v>19</v>
      </c>
      <c r="D49" s="1" t="s">
        <v>282</v>
      </c>
      <c r="E49" s="1"/>
      <c r="F49" s="1"/>
      <c r="G49" s="1"/>
      <c r="H49" s="1">
        <v>15</v>
      </c>
      <c r="I49" s="1"/>
      <c r="J49" s="1">
        <v>9</v>
      </c>
      <c r="K49" s="1">
        <v>25</v>
      </c>
      <c r="L49" s="1"/>
      <c r="M49" s="1"/>
      <c r="N49" s="1"/>
      <c r="O49" s="1"/>
      <c r="P49" s="1">
        <v>12</v>
      </c>
    </row>
    <row r="50" spans="1:16" x14ac:dyDescent="0.25">
      <c r="A50" s="1" t="s">
        <v>278</v>
      </c>
      <c r="B50" s="1" t="s">
        <v>279</v>
      </c>
      <c r="C50" s="1" t="s">
        <v>19</v>
      </c>
      <c r="D50" s="1" t="s">
        <v>283</v>
      </c>
      <c r="E50" s="1"/>
      <c r="F50" s="1"/>
      <c r="G50" s="1">
        <v>8</v>
      </c>
      <c r="H50" s="1"/>
      <c r="I50" s="1">
        <v>8</v>
      </c>
      <c r="J50" s="1"/>
      <c r="K50" s="1">
        <v>9</v>
      </c>
      <c r="L50" s="1"/>
      <c r="M50" s="1"/>
      <c r="N50" s="1"/>
      <c r="O50" s="1"/>
      <c r="P50" s="1">
        <v>6</v>
      </c>
    </row>
    <row r="51" spans="1:16" x14ac:dyDescent="0.25">
      <c r="A51" s="1" t="s">
        <v>278</v>
      </c>
      <c r="B51" s="1" t="s">
        <v>279</v>
      </c>
      <c r="C51" s="1" t="s">
        <v>19</v>
      </c>
      <c r="D51" s="1" t="s">
        <v>284</v>
      </c>
      <c r="E51" s="1"/>
      <c r="F51" s="1"/>
      <c r="G51" s="1"/>
      <c r="H51" s="1"/>
      <c r="I51" s="1"/>
      <c r="J51" s="1"/>
      <c r="K51" s="1">
        <v>9</v>
      </c>
      <c r="L51" s="1">
        <v>3</v>
      </c>
      <c r="M51" s="1"/>
      <c r="N51" s="1"/>
      <c r="O51" s="1"/>
      <c r="P51" s="1"/>
    </row>
    <row r="52" spans="1:16" x14ac:dyDescent="0.25">
      <c r="A52" s="1" t="s">
        <v>285</v>
      </c>
      <c r="B52" s="1" t="s">
        <v>286</v>
      </c>
      <c r="C52" s="1" t="s">
        <v>19</v>
      </c>
      <c r="D52" s="1" t="s">
        <v>287</v>
      </c>
      <c r="E52" s="1">
        <v>15</v>
      </c>
      <c r="F52" s="1"/>
      <c r="G52" s="1"/>
      <c r="H52" s="1"/>
      <c r="I52" s="1"/>
      <c r="J52" s="1"/>
      <c r="K52" s="1"/>
      <c r="L52" s="1">
        <v>15</v>
      </c>
      <c r="M52" s="1"/>
      <c r="N52" s="1">
        <v>8</v>
      </c>
      <c r="O52" s="1"/>
      <c r="P52" s="1"/>
    </row>
    <row r="53" spans="1:16" x14ac:dyDescent="0.25">
      <c r="A53" s="1" t="s">
        <v>219</v>
      </c>
      <c r="B53" s="1" t="s">
        <v>220</v>
      </c>
      <c r="C53" s="1" t="s">
        <v>19</v>
      </c>
      <c r="D53" s="1" t="s">
        <v>288</v>
      </c>
      <c r="E53" s="1"/>
      <c r="F53" s="1"/>
      <c r="G53" s="1"/>
      <c r="H53" s="1"/>
      <c r="I53" s="1"/>
      <c r="J53" s="1"/>
      <c r="K53" s="1">
        <v>14</v>
      </c>
      <c r="L53" s="1"/>
      <c r="M53" s="1"/>
      <c r="N53" s="1"/>
      <c r="O53" s="1"/>
      <c r="P53" s="1"/>
    </row>
    <row r="54" spans="1:16" x14ac:dyDescent="0.25">
      <c r="A54" s="1" t="s">
        <v>278</v>
      </c>
      <c r="B54" s="1" t="s">
        <v>279</v>
      </c>
      <c r="C54" s="1" t="s">
        <v>32</v>
      </c>
      <c r="D54" s="1" t="s">
        <v>289</v>
      </c>
      <c r="E54" s="1"/>
      <c r="F54" s="1"/>
      <c r="G54" s="1"/>
      <c r="H54" s="1"/>
      <c r="I54" s="1"/>
      <c r="J54" s="1"/>
      <c r="K54" s="1">
        <v>5</v>
      </c>
      <c r="L54" s="1"/>
      <c r="M54" s="1"/>
      <c r="N54" s="1"/>
      <c r="O54" s="1"/>
      <c r="P54" s="1"/>
    </row>
    <row r="55" spans="1:16" x14ac:dyDescent="0.25">
      <c r="A55" s="1" t="s">
        <v>278</v>
      </c>
      <c r="B55" s="1" t="s">
        <v>279</v>
      </c>
      <c r="C55" s="1" t="s">
        <v>32</v>
      </c>
      <c r="D55" s="1" t="s">
        <v>290</v>
      </c>
      <c r="E55" s="1"/>
      <c r="F55" s="1"/>
      <c r="G55" s="1"/>
      <c r="H55" s="1"/>
      <c r="I55" s="1"/>
      <c r="J55" s="1"/>
      <c r="K55" s="1">
        <v>5</v>
      </c>
      <c r="L55" s="1"/>
      <c r="M55" s="1"/>
      <c r="N55" s="1"/>
      <c r="O55" s="1"/>
      <c r="P55" s="1"/>
    </row>
    <row r="56" spans="1:16" x14ac:dyDescent="0.25">
      <c r="A56" s="1" t="s">
        <v>212</v>
      </c>
      <c r="B56" s="1" t="s">
        <v>213</v>
      </c>
      <c r="C56" s="1" t="s">
        <v>32</v>
      </c>
      <c r="D56" s="1" t="s">
        <v>291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x14ac:dyDescent="0.25">
      <c r="A57" s="1" t="s">
        <v>212</v>
      </c>
      <c r="B57" s="1" t="s">
        <v>213</v>
      </c>
      <c r="C57" s="1" t="s">
        <v>32</v>
      </c>
      <c r="D57" s="1" t="s">
        <v>292</v>
      </c>
      <c r="E57" s="1"/>
      <c r="F57" s="1">
        <v>3</v>
      </c>
      <c r="G57" s="1"/>
      <c r="H57" s="1"/>
      <c r="I57" s="1"/>
      <c r="J57" s="1">
        <v>3</v>
      </c>
      <c r="K57" s="1"/>
      <c r="L57" s="1"/>
      <c r="M57" s="1"/>
      <c r="N57" s="1"/>
      <c r="O57" s="1">
        <v>3</v>
      </c>
      <c r="P57" s="1"/>
    </row>
    <row r="58" spans="1:16" x14ac:dyDescent="0.25">
      <c r="A58" s="1" t="s">
        <v>293</v>
      </c>
      <c r="B58" s="1" t="s">
        <v>294</v>
      </c>
      <c r="C58" s="1" t="s">
        <v>32</v>
      </c>
      <c r="D58" s="1" t="s">
        <v>295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x14ac:dyDescent="0.25">
      <c r="A59" s="1" t="s">
        <v>285</v>
      </c>
      <c r="B59" s="1" t="s">
        <v>286</v>
      </c>
      <c r="C59" s="1" t="s">
        <v>32</v>
      </c>
      <c r="D59" s="1" t="s">
        <v>296</v>
      </c>
      <c r="E59" s="1"/>
      <c r="F59" s="1"/>
      <c r="G59" s="1"/>
      <c r="H59" s="1"/>
      <c r="I59" s="1"/>
      <c r="J59" s="1"/>
      <c r="K59" s="1">
        <v>5</v>
      </c>
      <c r="L59" s="1"/>
      <c r="M59" s="1"/>
      <c r="N59" s="1"/>
      <c r="O59" s="1"/>
      <c r="P59" s="1"/>
    </row>
    <row r="60" spans="1:16" x14ac:dyDescent="0.25">
      <c r="A60" s="1" t="s">
        <v>215</v>
      </c>
      <c r="B60" s="1" t="s">
        <v>216</v>
      </c>
      <c r="C60" s="1" t="s">
        <v>32</v>
      </c>
      <c r="D60" s="1" t="s">
        <v>297</v>
      </c>
      <c r="E60" s="1">
        <v>6</v>
      </c>
      <c r="F60" s="1"/>
      <c r="G60" s="1"/>
      <c r="H60" s="1"/>
      <c r="I60" s="1"/>
      <c r="J60" s="1">
        <v>5</v>
      </c>
      <c r="K60" s="1">
        <v>5</v>
      </c>
      <c r="L60" s="1">
        <v>8</v>
      </c>
      <c r="M60" s="1"/>
      <c r="N60" s="1"/>
      <c r="O60" s="1"/>
      <c r="P60" s="1"/>
    </row>
    <row r="61" spans="1:16" x14ac:dyDescent="0.25">
      <c r="A61" s="1" t="s">
        <v>223</v>
      </c>
      <c r="B61" s="1" t="s">
        <v>224</v>
      </c>
      <c r="C61" s="1" t="s">
        <v>32</v>
      </c>
      <c r="D61" s="1" t="s">
        <v>298</v>
      </c>
      <c r="E61" s="1"/>
      <c r="F61" s="1"/>
      <c r="G61" s="1"/>
      <c r="H61" s="1"/>
      <c r="I61" s="1"/>
      <c r="J61" s="1">
        <v>6</v>
      </c>
      <c r="K61" s="1">
        <v>6</v>
      </c>
      <c r="L61" s="1"/>
      <c r="M61" s="1"/>
      <c r="N61" s="1"/>
      <c r="O61" s="1"/>
      <c r="P61" s="1"/>
    </row>
    <row r="62" spans="1:16" x14ac:dyDescent="0.25">
      <c r="A62" s="1" t="s">
        <v>219</v>
      </c>
      <c r="B62" s="1" t="s">
        <v>220</v>
      </c>
      <c r="C62" s="1" t="s">
        <v>32</v>
      </c>
      <c r="D62" s="1" t="s">
        <v>299</v>
      </c>
      <c r="E62" s="1"/>
      <c r="F62" s="1"/>
      <c r="G62" s="1"/>
      <c r="H62" s="1"/>
      <c r="I62" s="1"/>
      <c r="J62" s="1"/>
      <c r="K62" s="1">
        <v>5</v>
      </c>
      <c r="L62" s="1"/>
      <c r="M62" s="1"/>
      <c r="N62" s="1"/>
      <c r="O62" s="1"/>
      <c r="P62" s="1"/>
    </row>
    <row r="63" spans="1:16" x14ac:dyDescent="0.25">
      <c r="A63" s="1" t="s">
        <v>219</v>
      </c>
      <c r="B63" s="1" t="s">
        <v>220</v>
      </c>
      <c r="C63" s="1" t="s">
        <v>32</v>
      </c>
      <c r="D63" s="1" t="s">
        <v>300</v>
      </c>
      <c r="E63" s="1"/>
      <c r="F63" s="1"/>
      <c r="G63" s="1"/>
      <c r="H63" s="1"/>
      <c r="I63" s="1"/>
      <c r="J63" s="1"/>
      <c r="K63" s="1">
        <v>2</v>
      </c>
      <c r="L63" s="1"/>
      <c r="M63" s="1"/>
      <c r="N63" s="1"/>
      <c r="O63" s="1"/>
      <c r="P63" s="1"/>
    </row>
    <row r="64" spans="1:16" x14ac:dyDescent="0.25">
      <c r="A64" s="1" t="s">
        <v>212</v>
      </c>
      <c r="B64" s="1" t="s">
        <v>213</v>
      </c>
      <c r="C64" s="1" t="s">
        <v>32</v>
      </c>
      <c r="D64" s="1" t="s">
        <v>301</v>
      </c>
      <c r="E64" s="1"/>
      <c r="F64" s="1"/>
      <c r="G64" s="1"/>
      <c r="H64" s="1"/>
      <c r="I64" s="1"/>
      <c r="J64" s="1">
        <v>2</v>
      </c>
      <c r="K64" s="1"/>
      <c r="L64" s="1"/>
      <c r="M64" s="1"/>
      <c r="N64" s="1">
        <v>3</v>
      </c>
      <c r="O64" s="1"/>
      <c r="P64" s="1"/>
    </row>
    <row r="65" spans="1:16" x14ac:dyDescent="0.25">
      <c r="A65" s="1" t="s">
        <v>212</v>
      </c>
      <c r="B65" s="1" t="s">
        <v>213</v>
      </c>
      <c r="C65" s="1" t="s">
        <v>32</v>
      </c>
      <c r="D65" s="1" t="s">
        <v>302</v>
      </c>
      <c r="E65" s="1"/>
      <c r="F65" s="1"/>
      <c r="G65" s="1"/>
      <c r="H65" s="1"/>
      <c r="I65" s="1"/>
      <c r="J65" s="1">
        <v>3</v>
      </c>
      <c r="K65" s="1"/>
      <c r="L65" s="1"/>
      <c r="M65" s="1"/>
      <c r="N65" s="1"/>
      <c r="O65" s="1"/>
      <c r="P65" s="1"/>
    </row>
    <row r="66" spans="1:16" x14ac:dyDescent="0.25">
      <c r="A66" s="1" t="s">
        <v>212</v>
      </c>
      <c r="B66" s="1" t="s">
        <v>213</v>
      </c>
      <c r="C66" s="1" t="s">
        <v>32</v>
      </c>
      <c r="D66" s="1" t="s">
        <v>303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1" t="s">
        <v>223</v>
      </c>
      <c r="B67" s="1" t="s">
        <v>224</v>
      </c>
      <c r="C67" s="1" t="s">
        <v>304</v>
      </c>
      <c r="D67" s="1" t="s">
        <v>305</v>
      </c>
      <c r="E67" s="1"/>
      <c r="F67" s="1"/>
      <c r="G67" s="1"/>
      <c r="H67" s="1"/>
      <c r="I67" s="1"/>
      <c r="J67" s="1"/>
      <c r="K67" s="1"/>
      <c r="L67" s="1">
        <v>18</v>
      </c>
      <c r="M67" s="1"/>
      <c r="N67" s="1"/>
      <c r="O67" s="1"/>
      <c r="P67" s="1"/>
    </row>
    <row r="68" spans="1:16" x14ac:dyDescent="0.25">
      <c r="A68" s="1" t="s">
        <v>306</v>
      </c>
      <c r="B68" s="1" t="s">
        <v>307</v>
      </c>
      <c r="C68" s="1" t="s">
        <v>32</v>
      </c>
      <c r="D68" s="1" t="s">
        <v>308</v>
      </c>
      <c r="E68" s="1"/>
      <c r="F68" s="1"/>
      <c r="G68" s="1"/>
      <c r="H68" s="1"/>
      <c r="I68" s="1"/>
      <c r="J68" s="1"/>
      <c r="K68" s="1"/>
      <c r="L68" s="1">
        <v>5</v>
      </c>
      <c r="M68" s="1"/>
      <c r="N68" s="1"/>
      <c r="O68" s="1"/>
      <c r="P68" s="1"/>
    </row>
    <row r="69" spans="1:16" x14ac:dyDescent="0.25">
      <c r="A69" s="1" t="s">
        <v>306</v>
      </c>
      <c r="B69" s="1" t="s">
        <v>307</v>
      </c>
      <c r="C69" s="1" t="s">
        <v>32</v>
      </c>
      <c r="D69" s="1" t="s">
        <v>309</v>
      </c>
      <c r="E69" s="1"/>
      <c r="F69" s="1"/>
      <c r="G69" s="1"/>
      <c r="H69" s="1"/>
      <c r="I69" s="1"/>
      <c r="J69" s="1"/>
      <c r="K69" s="1"/>
      <c r="L69" s="1">
        <v>3</v>
      </c>
      <c r="M69" s="1"/>
      <c r="N69" s="1"/>
      <c r="O69" s="1"/>
      <c r="P69" s="1"/>
    </row>
    <row r="70" spans="1:16" x14ac:dyDescent="0.25">
      <c r="A70" s="1" t="s">
        <v>306</v>
      </c>
      <c r="B70" s="1" t="s">
        <v>307</v>
      </c>
      <c r="C70" s="1" t="s">
        <v>32</v>
      </c>
      <c r="D70" s="1" t="s">
        <v>310</v>
      </c>
      <c r="E70" s="1"/>
      <c r="F70" s="1"/>
      <c r="G70" s="1"/>
      <c r="H70" s="1"/>
      <c r="I70" s="1"/>
      <c r="J70" s="1"/>
      <c r="K70" s="1"/>
      <c r="L70" s="1">
        <v>3</v>
      </c>
      <c r="M70" s="1"/>
      <c r="N70" s="1"/>
      <c r="O70" s="1"/>
      <c r="P70" s="1"/>
    </row>
    <row r="71" spans="1:16" x14ac:dyDescent="0.25">
      <c r="A71" s="1" t="s">
        <v>227</v>
      </c>
      <c r="B71" s="1" t="s">
        <v>228</v>
      </c>
      <c r="C71" s="1" t="s">
        <v>304</v>
      </c>
      <c r="D71" s="1" t="s">
        <v>311</v>
      </c>
      <c r="E71" s="1"/>
      <c r="F71" s="1"/>
      <c r="G71" s="1"/>
      <c r="H71" s="1"/>
      <c r="I71" s="1"/>
      <c r="J71" s="1"/>
      <c r="K71" s="1"/>
      <c r="L71" s="1"/>
      <c r="M71" s="1">
        <v>9</v>
      </c>
      <c r="N71" s="1"/>
      <c r="O71" s="1"/>
      <c r="P71" s="1"/>
    </row>
    <row r="72" spans="1:16" x14ac:dyDescent="0.25">
      <c r="A72" s="1" t="s">
        <v>212</v>
      </c>
      <c r="B72" s="1" t="s">
        <v>213</v>
      </c>
      <c r="C72" s="1" t="s">
        <v>304</v>
      </c>
      <c r="D72" s="1" t="s">
        <v>312</v>
      </c>
      <c r="E72" s="1"/>
      <c r="F72" s="1"/>
      <c r="G72" s="1"/>
      <c r="H72" s="1"/>
      <c r="I72" s="1"/>
      <c r="J72" s="1"/>
      <c r="K72" s="1"/>
      <c r="L72" s="1"/>
      <c r="M72" s="1"/>
      <c r="N72" s="1">
        <v>6</v>
      </c>
      <c r="O72" s="1"/>
      <c r="P72" s="1"/>
    </row>
    <row r="73" spans="1:16" x14ac:dyDescent="0.25">
      <c r="A73" s="1" t="s">
        <v>247</v>
      </c>
      <c r="B73" s="1" t="s">
        <v>248</v>
      </c>
      <c r="C73" s="1" t="s">
        <v>32</v>
      </c>
      <c r="D73" s="1" t="s">
        <v>313</v>
      </c>
      <c r="E73" s="1"/>
      <c r="F73" s="1"/>
      <c r="G73" s="1"/>
      <c r="H73" s="1"/>
      <c r="I73" s="1"/>
      <c r="J73" s="1"/>
      <c r="K73" s="1"/>
      <c r="L73" s="1"/>
      <c r="M73" s="1"/>
      <c r="N73" s="1">
        <v>5</v>
      </c>
      <c r="O73" s="1"/>
      <c r="P73" s="1"/>
    </row>
    <row r="74" spans="1:16" x14ac:dyDescent="0.25">
      <c r="A74" s="1" t="s">
        <v>6</v>
      </c>
      <c r="B74" s="1" t="s">
        <v>7</v>
      </c>
      <c r="C74" s="1" t="s">
        <v>217</v>
      </c>
      <c r="D74" s="1" t="s">
        <v>314</v>
      </c>
      <c r="E74" s="1"/>
      <c r="F74" s="1">
        <v>22</v>
      </c>
      <c r="G74" s="1"/>
      <c r="H74" s="1"/>
      <c r="I74" s="1"/>
      <c r="J74" s="1"/>
      <c r="K74" s="1"/>
      <c r="L74" s="1">
        <v>8</v>
      </c>
      <c r="M74" s="1"/>
      <c r="N74" s="1">
        <v>23</v>
      </c>
      <c r="O74" s="1"/>
      <c r="P74" s="1"/>
    </row>
    <row r="75" spans="1:16" x14ac:dyDescent="0.25">
      <c r="A75" s="1" t="s">
        <v>212</v>
      </c>
      <c r="B75" s="1" t="s">
        <v>213</v>
      </c>
      <c r="C75" s="1" t="s">
        <v>32</v>
      </c>
      <c r="D75" s="1" t="s">
        <v>315</v>
      </c>
      <c r="E75" s="1"/>
      <c r="F75" s="1"/>
      <c r="G75" s="1"/>
      <c r="H75" s="1"/>
      <c r="I75" s="1"/>
      <c r="J75" s="1">
        <v>3</v>
      </c>
      <c r="K75" s="1"/>
      <c r="L75" s="1"/>
      <c r="M75" s="1"/>
      <c r="N75" s="1"/>
      <c r="O75" s="1"/>
      <c r="P7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4A67B-2CBE-44E9-A434-E461ECCE072D}">
  <dimension ref="A2:P24"/>
  <sheetViews>
    <sheetView zoomScale="70" zoomScaleNormal="70" workbookViewId="0">
      <selection activeCell="O30" sqref="O30"/>
    </sheetView>
  </sheetViews>
  <sheetFormatPr defaultRowHeight="15" x14ac:dyDescent="0.25"/>
  <cols>
    <col min="2" max="2" width="38.7109375" customWidth="1"/>
    <col min="3" max="3" width="11.5703125" customWidth="1"/>
    <col min="4" max="4" width="41.28515625" customWidth="1"/>
  </cols>
  <sheetData>
    <row r="2" spans="1:16" x14ac:dyDescent="0.25">
      <c r="A2" s="1"/>
      <c r="B2" s="1"/>
      <c r="C2" s="1"/>
      <c r="D2" s="1"/>
      <c r="E2" s="8">
        <v>44287</v>
      </c>
      <c r="F2" s="8">
        <v>44317</v>
      </c>
      <c r="G2" s="8">
        <v>44348</v>
      </c>
      <c r="H2" s="8">
        <v>44378</v>
      </c>
      <c r="I2" s="8">
        <v>44409</v>
      </c>
      <c r="J2" s="8">
        <v>44440</v>
      </c>
      <c r="K2" s="8">
        <v>44470</v>
      </c>
      <c r="L2" s="8">
        <v>44501</v>
      </c>
      <c r="M2" s="8">
        <v>44531</v>
      </c>
      <c r="N2" s="8">
        <v>44562</v>
      </c>
      <c r="O2" s="8">
        <v>44593</v>
      </c>
      <c r="P2" s="8">
        <v>44621</v>
      </c>
    </row>
    <row r="3" spans="1:16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  <c r="M3" s="1" t="s">
        <v>5</v>
      </c>
      <c r="N3" s="1" t="s">
        <v>5</v>
      </c>
      <c r="O3" s="1" t="s">
        <v>5</v>
      </c>
      <c r="P3" s="1" t="s">
        <v>5</v>
      </c>
    </row>
    <row r="4" spans="1:16" x14ac:dyDescent="0.25">
      <c r="A4" s="1" t="s">
        <v>306</v>
      </c>
      <c r="B4" s="1" t="s">
        <v>307</v>
      </c>
      <c r="C4" s="1" t="s">
        <v>54</v>
      </c>
      <c r="D4" s="1" t="s">
        <v>316</v>
      </c>
      <c r="E4" s="1">
        <v>64</v>
      </c>
      <c r="F4" s="1">
        <v>28.8</v>
      </c>
      <c r="G4" s="1">
        <v>0.8</v>
      </c>
      <c r="H4" s="1">
        <v>24</v>
      </c>
      <c r="I4" s="1">
        <v>35.200000000000003</v>
      </c>
      <c r="J4" s="1">
        <v>25.6</v>
      </c>
      <c r="K4" s="1">
        <v>70.400000000000006</v>
      </c>
      <c r="L4" s="1">
        <v>48</v>
      </c>
      <c r="M4" s="1">
        <v>57.6</v>
      </c>
      <c r="N4" s="1">
        <v>64</v>
      </c>
      <c r="O4" s="1">
        <v>99.2</v>
      </c>
      <c r="P4" s="1">
        <v>196.8</v>
      </c>
    </row>
    <row r="5" spans="1:16" x14ac:dyDescent="0.25">
      <c r="A5" s="1" t="s">
        <v>306</v>
      </c>
      <c r="B5" s="1" t="s">
        <v>307</v>
      </c>
      <c r="C5" s="1" t="s">
        <v>32</v>
      </c>
      <c r="D5" s="1" t="s">
        <v>317</v>
      </c>
      <c r="E5" s="1">
        <v>1.1199999999999999</v>
      </c>
      <c r="F5" s="1">
        <v>2.2399999999999998</v>
      </c>
      <c r="G5" s="1">
        <v>0.8</v>
      </c>
      <c r="H5" s="1">
        <v>6.4</v>
      </c>
      <c r="I5" s="1">
        <v>16</v>
      </c>
      <c r="J5" s="1">
        <v>1.92</v>
      </c>
      <c r="K5" s="1">
        <v>3.2</v>
      </c>
      <c r="L5" s="1">
        <v>1.92</v>
      </c>
      <c r="M5" s="1">
        <v>1.6</v>
      </c>
      <c r="N5" s="1">
        <v>0</v>
      </c>
      <c r="O5" s="1">
        <v>1.1199999999999999</v>
      </c>
      <c r="P5" s="1">
        <v>1.2000000000000002</v>
      </c>
    </row>
    <row r="6" spans="1:16" x14ac:dyDescent="0.25">
      <c r="A6" s="1" t="s">
        <v>318</v>
      </c>
      <c r="B6" s="1" t="s">
        <v>319</v>
      </c>
      <c r="C6" s="1" t="s">
        <v>54</v>
      </c>
      <c r="D6" s="1" t="s">
        <v>320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5">
      <c r="A7" s="1" t="s">
        <v>215</v>
      </c>
      <c r="B7" s="1" t="s">
        <v>216</v>
      </c>
      <c r="C7" s="1" t="s">
        <v>54</v>
      </c>
      <c r="D7" s="1" t="s">
        <v>321</v>
      </c>
      <c r="E7" s="1">
        <v>19.200000000000003</v>
      </c>
      <c r="F7" s="1">
        <v>28.8</v>
      </c>
      <c r="G7" s="1">
        <v>35.200000000000003</v>
      </c>
      <c r="H7" s="1">
        <v>52.800000000000004</v>
      </c>
      <c r="I7" s="1">
        <v>20.8</v>
      </c>
      <c r="J7" s="1">
        <v>33.6</v>
      </c>
      <c r="K7" s="1">
        <v>84.800000000000011</v>
      </c>
      <c r="L7" s="1">
        <v>33.6</v>
      </c>
      <c r="M7" s="1">
        <v>24</v>
      </c>
      <c r="N7" s="1">
        <v>38.400000000000006</v>
      </c>
      <c r="O7" s="1">
        <v>54.400000000000006</v>
      </c>
      <c r="P7" s="1">
        <v>24</v>
      </c>
    </row>
    <row r="8" spans="1:16" x14ac:dyDescent="0.25">
      <c r="A8" s="1" t="s">
        <v>318</v>
      </c>
      <c r="B8" s="1" t="s">
        <v>319</v>
      </c>
      <c r="C8" s="1" t="s">
        <v>13</v>
      </c>
      <c r="D8" s="1" t="s">
        <v>322</v>
      </c>
      <c r="E8" s="1">
        <v>12</v>
      </c>
      <c r="F8" s="1">
        <v>3.2</v>
      </c>
      <c r="G8" s="1">
        <v>3.2</v>
      </c>
      <c r="H8" s="1">
        <v>16</v>
      </c>
      <c r="I8" s="1">
        <v>9.6000000000000014</v>
      </c>
      <c r="J8" s="1">
        <v>0</v>
      </c>
      <c r="K8" s="1">
        <v>0</v>
      </c>
      <c r="L8" s="1">
        <v>9.6000000000000014</v>
      </c>
      <c r="M8" s="1">
        <v>0</v>
      </c>
      <c r="N8" s="1">
        <v>0</v>
      </c>
      <c r="O8" s="1">
        <v>0</v>
      </c>
      <c r="P8" s="1">
        <v>0</v>
      </c>
    </row>
    <row r="9" spans="1:16" x14ac:dyDescent="0.25">
      <c r="A9" s="1" t="s">
        <v>293</v>
      </c>
      <c r="B9" s="1" t="s">
        <v>294</v>
      </c>
      <c r="C9" s="1" t="s">
        <v>323</v>
      </c>
      <c r="D9" s="1" t="s">
        <v>324</v>
      </c>
      <c r="E9" s="1">
        <v>185.60000000000002</v>
      </c>
      <c r="F9" s="1">
        <v>60.800000000000004</v>
      </c>
      <c r="G9" s="1">
        <v>62.400000000000006</v>
      </c>
      <c r="H9" s="1">
        <v>62.400000000000006</v>
      </c>
      <c r="I9" s="1">
        <v>123.2</v>
      </c>
      <c r="J9" s="1">
        <v>100.80000000000001</v>
      </c>
      <c r="K9" s="1">
        <v>60.800000000000004</v>
      </c>
      <c r="L9" s="1">
        <v>419.20000000000005</v>
      </c>
      <c r="M9" s="1">
        <v>190.4</v>
      </c>
      <c r="N9" s="1">
        <v>137.6</v>
      </c>
      <c r="O9" s="1">
        <v>60.800000000000004</v>
      </c>
      <c r="P9" s="1">
        <v>244.8</v>
      </c>
    </row>
    <row r="10" spans="1:16" x14ac:dyDescent="0.25">
      <c r="A10" s="1" t="s">
        <v>293</v>
      </c>
      <c r="B10" s="1" t="s">
        <v>294</v>
      </c>
      <c r="C10" s="1" t="s">
        <v>323</v>
      </c>
      <c r="D10" s="1" t="s">
        <v>325</v>
      </c>
      <c r="E10" s="1">
        <v>121.60000000000001</v>
      </c>
      <c r="F10" s="1">
        <v>0</v>
      </c>
      <c r="G10" s="1">
        <v>185.60000000000002</v>
      </c>
      <c r="H10" s="1">
        <v>62.400000000000006</v>
      </c>
      <c r="I10" s="1">
        <v>60.800000000000004</v>
      </c>
      <c r="J10" s="1">
        <v>0</v>
      </c>
      <c r="K10" s="1">
        <v>48</v>
      </c>
      <c r="L10" s="1">
        <v>49.6</v>
      </c>
      <c r="M10" s="1">
        <v>123.2</v>
      </c>
      <c r="N10" s="1">
        <v>28.8</v>
      </c>
      <c r="O10" s="1">
        <v>62.400000000000006</v>
      </c>
      <c r="P10" s="1">
        <v>0</v>
      </c>
    </row>
    <row r="11" spans="1:16" x14ac:dyDescent="0.25">
      <c r="A11" s="1" t="s">
        <v>293</v>
      </c>
      <c r="B11" s="1" t="s">
        <v>294</v>
      </c>
      <c r="C11" s="1" t="s">
        <v>323</v>
      </c>
      <c r="D11" s="1" t="s">
        <v>326</v>
      </c>
      <c r="E11" s="1">
        <v>96</v>
      </c>
      <c r="F11" s="1">
        <v>0</v>
      </c>
      <c r="G11" s="1">
        <v>124.80000000000001</v>
      </c>
      <c r="H11" s="1">
        <v>62.400000000000006</v>
      </c>
      <c r="I11" s="1">
        <v>75.2</v>
      </c>
      <c r="J11" s="1">
        <v>62.400000000000006</v>
      </c>
      <c r="K11" s="1">
        <v>17.600000000000001</v>
      </c>
      <c r="L11" s="1">
        <v>60.800000000000004</v>
      </c>
      <c r="M11" s="1">
        <v>113.60000000000001</v>
      </c>
      <c r="N11" s="1">
        <v>67.2</v>
      </c>
      <c r="O11" s="1">
        <v>78.400000000000006</v>
      </c>
      <c r="P11" s="1">
        <v>62.400000000000006</v>
      </c>
    </row>
    <row r="12" spans="1:16" x14ac:dyDescent="0.25">
      <c r="A12" s="1" t="s">
        <v>327</v>
      </c>
      <c r="B12" s="1" t="s">
        <v>328</v>
      </c>
      <c r="C12" s="1" t="s">
        <v>323</v>
      </c>
      <c r="D12" s="1" t="s">
        <v>329</v>
      </c>
      <c r="E12" s="1">
        <v>0</v>
      </c>
      <c r="F12" s="1">
        <v>72</v>
      </c>
      <c r="G12" s="1">
        <v>68.8</v>
      </c>
      <c r="H12" s="1">
        <v>68.8</v>
      </c>
      <c r="I12" s="1">
        <v>0</v>
      </c>
      <c r="J12" s="1">
        <v>22.400000000000002</v>
      </c>
      <c r="K12" s="1">
        <v>28.8</v>
      </c>
      <c r="L12" s="1">
        <v>99.2</v>
      </c>
      <c r="M12" s="1">
        <v>89.600000000000009</v>
      </c>
      <c r="N12" s="1">
        <v>0</v>
      </c>
      <c r="O12" s="1">
        <v>0</v>
      </c>
      <c r="P12" s="1">
        <v>68.8</v>
      </c>
    </row>
    <row r="13" spans="1:16" x14ac:dyDescent="0.25">
      <c r="A13" s="1" t="s">
        <v>215</v>
      </c>
      <c r="B13" s="1" t="s">
        <v>216</v>
      </c>
      <c r="C13" s="1" t="s">
        <v>323</v>
      </c>
      <c r="D13" s="1" t="s">
        <v>330</v>
      </c>
      <c r="E13" s="1">
        <v>0</v>
      </c>
      <c r="F13" s="1">
        <v>60.800000000000004</v>
      </c>
      <c r="G13" s="1">
        <v>9.6000000000000014</v>
      </c>
      <c r="H13" s="1">
        <v>115.2</v>
      </c>
      <c r="I13" s="1">
        <v>0</v>
      </c>
      <c r="J13" s="1">
        <v>0</v>
      </c>
      <c r="K13" s="1">
        <v>91.2</v>
      </c>
      <c r="L13" s="1">
        <v>20.8</v>
      </c>
      <c r="M13" s="1">
        <v>75.2</v>
      </c>
      <c r="N13" s="1">
        <v>0</v>
      </c>
      <c r="O13" s="1">
        <v>118.4</v>
      </c>
      <c r="P13" s="1">
        <v>0</v>
      </c>
    </row>
    <row r="14" spans="1:16" x14ac:dyDescent="0.25">
      <c r="A14" s="1" t="s">
        <v>293</v>
      </c>
      <c r="B14" s="1" t="s">
        <v>294</v>
      </c>
      <c r="C14" s="1" t="s">
        <v>8</v>
      </c>
      <c r="D14" s="1" t="s">
        <v>331</v>
      </c>
      <c r="E14" s="1">
        <v>70.400000000000006</v>
      </c>
      <c r="F14" s="1">
        <v>36.800000000000004</v>
      </c>
      <c r="G14" s="1">
        <v>0</v>
      </c>
      <c r="H14" s="1">
        <v>0</v>
      </c>
      <c r="I14" s="1">
        <v>0</v>
      </c>
      <c r="J14" s="1">
        <v>25.6</v>
      </c>
      <c r="K14" s="1">
        <v>78.400000000000006</v>
      </c>
      <c r="L14" s="1">
        <v>128</v>
      </c>
      <c r="M14" s="1">
        <v>256</v>
      </c>
      <c r="N14" s="1">
        <v>0</v>
      </c>
      <c r="O14" s="1">
        <v>44.800000000000004</v>
      </c>
      <c r="P14" s="1">
        <v>32</v>
      </c>
    </row>
    <row r="15" spans="1:16" x14ac:dyDescent="0.25">
      <c r="A15" s="1" t="s">
        <v>293</v>
      </c>
      <c r="B15" s="1" t="s">
        <v>294</v>
      </c>
      <c r="C15" s="1" t="s">
        <v>8</v>
      </c>
      <c r="D15" s="1" t="s">
        <v>332</v>
      </c>
      <c r="E15" s="1">
        <v>65.600000000000009</v>
      </c>
      <c r="F15" s="1">
        <v>30.400000000000002</v>
      </c>
      <c r="G15" s="1">
        <v>0</v>
      </c>
      <c r="H15" s="1">
        <v>0</v>
      </c>
      <c r="I15" s="1">
        <v>0</v>
      </c>
      <c r="J15" s="1">
        <v>40</v>
      </c>
      <c r="K15" s="1">
        <v>36.800000000000004</v>
      </c>
      <c r="L15" s="1">
        <v>129.6</v>
      </c>
      <c r="M15" s="1">
        <v>128</v>
      </c>
      <c r="N15" s="1">
        <v>0</v>
      </c>
      <c r="O15" s="1">
        <v>0</v>
      </c>
      <c r="P15" s="1">
        <v>32</v>
      </c>
    </row>
    <row r="16" spans="1:16" x14ac:dyDescent="0.25">
      <c r="A16" s="1" t="s">
        <v>318</v>
      </c>
      <c r="B16" s="1" t="s">
        <v>319</v>
      </c>
      <c r="C16" s="1" t="s">
        <v>8</v>
      </c>
      <c r="D16" s="1" t="s">
        <v>333</v>
      </c>
      <c r="E16" s="1">
        <v>25.6</v>
      </c>
      <c r="F16" s="1">
        <v>0</v>
      </c>
      <c r="G16" s="1">
        <v>0</v>
      </c>
      <c r="H16" s="1">
        <v>8</v>
      </c>
      <c r="I16" s="1">
        <v>25.6</v>
      </c>
      <c r="J16" s="1">
        <v>35.200000000000003</v>
      </c>
      <c r="K16" s="1">
        <v>81.600000000000009</v>
      </c>
      <c r="L16" s="1">
        <v>32</v>
      </c>
      <c r="M16" s="1">
        <v>12.8</v>
      </c>
      <c r="N16" s="1">
        <v>0</v>
      </c>
      <c r="O16" s="1">
        <v>0</v>
      </c>
      <c r="P16" s="1">
        <v>0</v>
      </c>
    </row>
    <row r="17" spans="1:16" x14ac:dyDescent="0.25">
      <c r="A17" s="1" t="s">
        <v>318</v>
      </c>
      <c r="B17" s="1" t="s">
        <v>319</v>
      </c>
      <c r="C17" s="1" t="s">
        <v>8</v>
      </c>
      <c r="D17" s="1" t="s">
        <v>334</v>
      </c>
      <c r="E17" s="1">
        <v>24</v>
      </c>
      <c r="F17" s="1">
        <v>11.200000000000001</v>
      </c>
      <c r="G17" s="1">
        <v>14.4</v>
      </c>
      <c r="H17" s="1">
        <v>14.4</v>
      </c>
      <c r="I17" s="1">
        <v>20.8</v>
      </c>
      <c r="J17" s="1">
        <v>0</v>
      </c>
      <c r="K17" s="1">
        <v>17.600000000000001</v>
      </c>
      <c r="L17" s="1">
        <v>22.400000000000002</v>
      </c>
      <c r="M17" s="1">
        <v>17.600000000000001</v>
      </c>
      <c r="N17" s="1">
        <v>0</v>
      </c>
      <c r="O17" s="1">
        <v>0</v>
      </c>
      <c r="P17" s="1">
        <v>0</v>
      </c>
    </row>
    <row r="18" spans="1:16" x14ac:dyDescent="0.25">
      <c r="A18" s="1" t="s">
        <v>335</v>
      </c>
      <c r="B18" s="1" t="s">
        <v>336</v>
      </c>
      <c r="C18" s="1" t="s">
        <v>32</v>
      </c>
      <c r="D18" s="1" t="s">
        <v>337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</row>
    <row r="19" spans="1:16" x14ac:dyDescent="0.25">
      <c r="A19" s="1" t="s">
        <v>335</v>
      </c>
      <c r="B19" s="1" t="s">
        <v>336</v>
      </c>
      <c r="C19" s="1" t="s">
        <v>32</v>
      </c>
      <c r="D19" s="1" t="s">
        <v>338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x14ac:dyDescent="0.25">
      <c r="A20" s="1" t="s">
        <v>306</v>
      </c>
      <c r="B20" s="1" t="s">
        <v>307</v>
      </c>
      <c r="C20" s="1" t="s">
        <v>32</v>
      </c>
      <c r="D20" s="1" t="s">
        <v>339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</row>
    <row r="21" spans="1:16" x14ac:dyDescent="0.25">
      <c r="A21" s="1" t="s">
        <v>293</v>
      </c>
      <c r="B21" s="1" t="s">
        <v>294</v>
      </c>
      <c r="C21" s="1" t="s">
        <v>8</v>
      </c>
      <c r="D21" s="1" t="s">
        <v>340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 x14ac:dyDescent="0.25">
      <c r="A22" s="1" t="s">
        <v>30</v>
      </c>
      <c r="B22" s="1" t="s">
        <v>31</v>
      </c>
      <c r="C22" s="1" t="s">
        <v>32</v>
      </c>
      <c r="D22" s="1" t="s">
        <v>341</v>
      </c>
      <c r="E22" s="1">
        <v>0</v>
      </c>
      <c r="F22" s="1">
        <v>0</v>
      </c>
      <c r="G22" s="1">
        <v>0</v>
      </c>
      <c r="H22" s="1">
        <v>8</v>
      </c>
      <c r="I22" s="1">
        <v>0</v>
      </c>
      <c r="J22" s="1">
        <v>3.2</v>
      </c>
      <c r="K22" s="1">
        <v>12.8</v>
      </c>
      <c r="L22" s="1">
        <v>11.200000000000001</v>
      </c>
      <c r="M22" s="1">
        <v>0</v>
      </c>
      <c r="N22" s="1">
        <v>0</v>
      </c>
      <c r="O22" s="1">
        <v>0</v>
      </c>
      <c r="P22" s="1">
        <v>0</v>
      </c>
    </row>
    <row r="23" spans="1:16" x14ac:dyDescent="0.25">
      <c r="A23" s="1" t="s">
        <v>30</v>
      </c>
      <c r="B23" s="1" t="s">
        <v>31</v>
      </c>
      <c r="C23" s="1" t="s">
        <v>32</v>
      </c>
      <c r="D23" s="1" t="s">
        <v>342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8</v>
      </c>
      <c r="M23" s="1">
        <v>0</v>
      </c>
      <c r="N23" s="1">
        <v>0</v>
      </c>
      <c r="O23" s="1">
        <v>0</v>
      </c>
      <c r="P23" s="1">
        <v>0</v>
      </c>
    </row>
    <row r="24" spans="1:16" x14ac:dyDescent="0.25">
      <c r="A24" s="1" t="s">
        <v>30</v>
      </c>
      <c r="B24" s="1" t="s">
        <v>31</v>
      </c>
      <c r="C24" s="1" t="s">
        <v>32</v>
      </c>
      <c r="D24" s="1" t="s">
        <v>343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14.4</v>
      </c>
      <c r="P24" s="1">
        <v>1.6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35C39-5E2D-4839-825D-5F9C6D7638F1}">
  <dimension ref="A1:F4"/>
  <sheetViews>
    <sheetView workbookViewId="0">
      <selection activeCell="J16" sqref="J16"/>
    </sheetView>
  </sheetViews>
  <sheetFormatPr defaultRowHeight="15" x14ac:dyDescent="0.25"/>
  <cols>
    <col min="1" max="1" width="26.7109375" customWidth="1"/>
    <col min="2" max="2" width="9.7109375" bestFit="1" customWidth="1"/>
    <col min="3" max="5" width="4" bestFit="1" customWidth="1"/>
    <col min="6" max="6" width="5.5703125" bestFit="1" customWidth="1"/>
  </cols>
  <sheetData>
    <row r="1" spans="1:6" x14ac:dyDescent="0.25">
      <c r="A1" s="12" t="s">
        <v>344</v>
      </c>
      <c r="B1" s="12" t="s">
        <v>345</v>
      </c>
      <c r="C1" s="13" t="s">
        <v>346</v>
      </c>
      <c r="D1" s="13" t="s">
        <v>347</v>
      </c>
      <c r="E1" s="13" t="s">
        <v>348</v>
      </c>
      <c r="F1" s="14" t="s">
        <v>349</v>
      </c>
    </row>
    <row r="2" spans="1:6" ht="21" x14ac:dyDescent="0.25">
      <c r="A2" s="15" t="s">
        <v>350</v>
      </c>
      <c r="B2" s="15" t="s">
        <v>351</v>
      </c>
      <c r="C2" s="13">
        <v>600</v>
      </c>
      <c r="D2" s="13">
        <v>750</v>
      </c>
      <c r="E2" s="13">
        <v>350</v>
      </c>
      <c r="F2" s="13">
        <f>SUM(C2:E2)</f>
        <v>1700</v>
      </c>
    </row>
    <row r="3" spans="1:6" x14ac:dyDescent="0.25">
      <c r="A3" s="15" t="s">
        <v>352</v>
      </c>
      <c r="B3" s="15" t="s">
        <v>353</v>
      </c>
      <c r="C3" s="13">
        <v>250</v>
      </c>
      <c r="D3" s="13">
        <v>300</v>
      </c>
      <c r="E3" s="13">
        <v>150</v>
      </c>
      <c r="F3" s="13">
        <f t="shared" ref="F3:F4" si="0">SUM(C3:E3)</f>
        <v>700</v>
      </c>
    </row>
    <row r="4" spans="1:6" ht="21" x14ac:dyDescent="0.25">
      <c r="A4" s="15" t="s">
        <v>354</v>
      </c>
      <c r="B4" s="15" t="s">
        <v>351</v>
      </c>
      <c r="C4" s="13">
        <v>400</v>
      </c>
      <c r="D4" s="13">
        <v>700</v>
      </c>
      <c r="E4" s="13">
        <v>300</v>
      </c>
      <c r="F4" s="13">
        <f t="shared" si="0"/>
        <v>1400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ш-коди мпаки</vt:lpstr>
      <vt:lpstr>ярлики</vt:lpstr>
      <vt:lpstr>шкоди АТБ, Сільпо, Київ МТ розд</vt:lpstr>
      <vt:lpstr>експортні стікери</vt:lpstr>
      <vt:lpstr>імпортні стікери</vt:lpstr>
      <vt:lpstr>термоэтикетка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Lobur, Oksana</dc:creator>
  <cp:lastModifiedBy>Brizgun, Andrey</cp:lastModifiedBy>
  <dcterms:created xsi:type="dcterms:W3CDTF">2015-06-05T18:17:20Z</dcterms:created>
  <dcterms:modified xsi:type="dcterms:W3CDTF">2021-02-11T11:42:37Z</dcterms:modified>
</cp:coreProperties>
</file>